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T:\6_ANS\6.2_RA og innkjøp\Ansattemapper\Maritha Lundberg\R01862 - Kontroll av brannalarmanlegg, nødlysanlegg og røykluker REVE Sørvest\Reviderte dokumenter\2. gangs utlysning\"/>
    </mc:Choice>
  </mc:AlternateContent>
  <xr:revisionPtr revIDLastSave="0" documentId="13_ncr:1_{54C9772C-D8A7-4C3B-A25F-7D69A5B285D7}" xr6:coauthVersionLast="47" xr6:coauthVersionMax="47" xr10:uidLastSave="{00000000-0000-0000-0000-000000000000}"/>
  <bookViews>
    <workbookView xWindow="25380" yWindow="0" windowWidth="26130" windowHeight="20880" activeTab="1" xr2:uid="{ED40112D-A479-4A90-BF8C-7CCAA14D9DE0}"/>
  </bookViews>
  <sheets>
    <sheet name="Veiledning" sheetId="2" r:id="rId1"/>
    <sheet name="B1 Prisskjema - Sørvest" sheetId="1" r:id="rId2"/>
    <sheet name="B2 Oppmøtekostnad" sheetId="4" r:id="rId3"/>
    <sheet name="Leverandørens kontaktinfo"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4" l="1"/>
  <c r="F12" i="4"/>
  <c r="F13" i="4"/>
  <c r="F14" i="4"/>
  <c r="F15" i="4"/>
  <c r="F16" i="4"/>
  <c r="F18" i="4"/>
  <c r="F19" i="4"/>
  <c r="F21" i="4"/>
  <c r="F22" i="4"/>
  <c r="F23" i="4"/>
  <c r="F10" i="4"/>
  <c r="I33" i="1"/>
  <c r="I34" i="1"/>
  <c r="I35" i="1"/>
  <c r="I36" i="1"/>
  <c r="I60" i="1"/>
  <c r="I51" i="1"/>
  <c r="I52" i="1"/>
  <c r="I53" i="1"/>
  <c r="I54" i="1"/>
  <c r="I46" i="1"/>
  <c r="I47" i="1"/>
  <c r="I48" i="1"/>
  <c r="I49" i="1"/>
  <c r="I50" i="1"/>
  <c r="I7" i="1"/>
  <c r="I19" i="1"/>
  <c r="I10" i="1"/>
  <c r="I20" i="1"/>
  <c r="I21" i="1"/>
  <c r="I22" i="1"/>
  <c r="I23" i="1"/>
  <c r="I24" i="1"/>
  <c r="I25" i="1"/>
  <c r="I26" i="1"/>
  <c r="I27" i="1"/>
  <c r="I12" i="1"/>
  <c r="I44" i="1"/>
  <c r="I9" i="1"/>
  <c r="I11" i="1"/>
  <c r="I13" i="1"/>
  <c r="I14" i="1"/>
  <c r="I15" i="1"/>
  <c r="I57" i="1"/>
  <c r="I58" i="1"/>
  <c r="I56" i="1"/>
  <c r="I43" i="1"/>
  <c r="I39" i="1"/>
  <c r="I40" i="1"/>
  <c r="I41" i="1"/>
  <c r="I38" i="1"/>
  <c r="I32" i="1"/>
  <c r="I31" i="1"/>
  <c r="I30" i="1"/>
  <c r="I29" i="1"/>
  <c r="I18" i="1"/>
  <c r="I8" i="1"/>
  <c r="I6" i="1"/>
  <c r="F25" i="4" l="1"/>
  <c r="I61" i="1"/>
</calcChain>
</file>

<file path=xl/sharedStrings.xml><?xml version="1.0" encoding="utf-8"?>
<sst xmlns="http://schemas.openxmlformats.org/spreadsheetml/2006/main" count="311" uniqueCount="133">
  <si>
    <t>Produkt Gruppe</t>
  </si>
  <si>
    <t xml:space="preserve">Beskrivelse/ytelse/ressurs </t>
  </si>
  <si>
    <t>Hyppighet</t>
  </si>
  <si>
    <t>Enhet</t>
  </si>
  <si>
    <t>Enhetspris/sats</t>
  </si>
  <si>
    <t>Brannalarminstallasjoner</t>
  </si>
  <si>
    <t>Kontroll inkl. softwareoppdateringer</t>
  </si>
  <si>
    <t>Hvert år</t>
  </si>
  <si>
    <t>Kr pr enhet sjekket</t>
  </si>
  <si>
    <t>Kontroll</t>
  </si>
  <si>
    <t>Manuell meldere. Fysisk manuell test.</t>
  </si>
  <si>
    <t>Kr pr time</t>
  </si>
  <si>
    <t>Opplæring</t>
  </si>
  <si>
    <t>Etter avtale</t>
  </si>
  <si>
    <t>Systemfunksjon, driftsstatus og analyse av registrerte data</t>
  </si>
  <si>
    <t>Utskiftning, levering og montering</t>
  </si>
  <si>
    <t>Kr pr enhet</t>
  </si>
  <si>
    <t>Komponenter for utskiftning ifm kontroll</t>
  </si>
  <si>
    <t>Utskiftning av røyk-/ varmedetektor (materiell og arbeid)</t>
  </si>
  <si>
    <t>Utskiftning av multikriteriadetektor (materiell og arbeid)</t>
  </si>
  <si>
    <t>Utskiftning av manuell melder (materiell og arbeid)</t>
  </si>
  <si>
    <t>Utskiftning av alarmklokker (materiell og arbeid)</t>
  </si>
  <si>
    <t>Utskiftning av dørholdemagnet (materiell og arbeid)</t>
  </si>
  <si>
    <t>Batteri for utskiftning ifm kontroll av brannalarminstallasjoner og nødlysanlegg</t>
  </si>
  <si>
    <t>Batteribytte brannalarmanlegg 7Ah (materiell og arbeid)</t>
  </si>
  <si>
    <t>Batteribytte brannalarmanlegg 12Ah (materiell og arbeid)</t>
  </si>
  <si>
    <t>Batteribytte brannalarmanlegg 17Ah (materiell og arbeid)</t>
  </si>
  <si>
    <t>Batteribytte brannalarmanlegg 26Ah (materiell og arbeid)</t>
  </si>
  <si>
    <t>Røykluker</t>
  </si>
  <si>
    <t>Kontroll iht. EN 12101-2:2017</t>
  </si>
  <si>
    <t>Nødlysinstallasjoner</t>
  </si>
  <si>
    <t>Nødlys (elektrisk basert), Sentralutstyr - med sentralovervåking</t>
  </si>
  <si>
    <t>Nødlys (elektrisk basert), Sentralutstyr - tradisjonell</t>
  </si>
  <si>
    <t>Nødlys (elektrisk basert), Armatur - sentralovervåket</t>
  </si>
  <si>
    <t>Nødlys (elektrisk basert), Armatur 24V</t>
  </si>
  <si>
    <t>Nødlys (elektrisk basert), Armatur 230V</t>
  </si>
  <si>
    <t>Batteri</t>
  </si>
  <si>
    <t>Timepris</t>
  </si>
  <si>
    <t xml:space="preserve">Installatør/elektriker Gr. L </t>
  </si>
  <si>
    <t xml:space="preserve">Servicetekniker elektro/montør/kontrollør </t>
  </si>
  <si>
    <t>Lærling</t>
  </si>
  <si>
    <t xml:space="preserve">Påslag materiell </t>
  </si>
  <si>
    <t>Påslag materiell</t>
  </si>
  <si>
    <t xml:space="preserve">Påslagsprosent på leverandørens dokumenterte innpriser. Se veiledning                                                                                                       </t>
  </si>
  <si>
    <t>%</t>
  </si>
  <si>
    <t>Kontaktinfo</t>
  </si>
  <si>
    <t>Informasjon</t>
  </si>
  <si>
    <t>Navn på Leverandør</t>
  </si>
  <si>
    <t xml:space="preserve">Organisasjonsnummer </t>
  </si>
  <si>
    <t>Postadresse</t>
  </si>
  <si>
    <t>Navn på KAM / ansvarlig kontaktperson</t>
  </si>
  <si>
    <t>Telefonnummer</t>
  </si>
  <si>
    <t>e-post</t>
  </si>
  <si>
    <t>Navn på person som skal signere kontrakten. Må ha signeringsmyndighet iht i Brønnøysundregistrene.</t>
  </si>
  <si>
    <t>130</t>
  </si>
  <si>
    <t>20</t>
  </si>
  <si>
    <t>10</t>
  </si>
  <si>
    <t>40</t>
  </si>
  <si>
    <t>200</t>
  </si>
  <si>
    <t>50</t>
  </si>
  <si>
    <t>150</t>
  </si>
  <si>
    <t>100</t>
  </si>
  <si>
    <t>Tilkoblet PC for systemfunksjon, driftsstatus og analyse av registrerte data</t>
  </si>
  <si>
    <t>Leverandøren fyller ut alle lysegrønne felter</t>
  </si>
  <si>
    <t>Timepriser oppgis for virkedager kl 08:00 - 16:00. Med virkedager menes de dagene som ikke er lørdager, søndager og offentlige høytids- og helligdager.</t>
  </si>
  <si>
    <t>30</t>
  </si>
  <si>
    <t>Forsvarsbyggs kommentarer</t>
  </si>
  <si>
    <t>Kontroll røykluke</t>
  </si>
  <si>
    <t>Kontroll sentral</t>
  </si>
  <si>
    <t>1000</t>
  </si>
  <si>
    <t>Prislisskjema Region Nord - Kontroll brannalarmanlegg, nødlysanlegg, og røykluker</t>
  </si>
  <si>
    <t>Estimert antall som skal kontrolleres årlig</t>
  </si>
  <si>
    <t>Flammedetektor/ Linjedetektor/ Aspirasjonsrør. Fysisk manuell test.   (Kun antall sjekket kan faktureres)</t>
  </si>
  <si>
    <t>Punktdetektor (røyk, varme, kombi) og alarmorgan (klokke, horn, sirene). Fysisk manuell test. (Kun antall sjekket kan faktureres)</t>
  </si>
  <si>
    <t>Timepriser (ref vedlegg 2.1 pkt. 10.4)</t>
  </si>
  <si>
    <t xml:space="preserve">Opplæring av driftspersonell iht. kravskjema i Mercell pkt. 7.0 og NS3960 pkt. 9.3.3. </t>
  </si>
  <si>
    <t>Punktdetektor (røyk, varme). Fysisk manuell test.   (Kun antall sjekket kan faktureres)</t>
  </si>
  <si>
    <t>Alarmorgan (klokke, horn, sirene)</t>
  </si>
  <si>
    <t>Kr pr anlegg sjekket</t>
  </si>
  <si>
    <t>10% hvert år</t>
  </si>
  <si>
    <t>25% hvert år</t>
  </si>
  <si>
    <t>5</t>
  </si>
  <si>
    <t>650</t>
  </si>
  <si>
    <t>Antallet i kolonne F er 10% av det estimerte totale antall</t>
  </si>
  <si>
    <t xml:space="preserve">Det er i forkant av anskaffelsen gjort en kartlegging av Forsvarsbyggs kontrollobjekter. Det presiseres at oversikten kan være ufullstendig og kun ment som et estimat på hva som kan forventes. Nye objekter kan tilkomme og skal prises som leverandørens inngitte priser på tilsvarende objekter. Objekter, kan av ulike årsaker bli fjernet, og disse vil det ikke bli kompensert for økonomisk. </t>
  </si>
  <si>
    <t>Antallet i kolonne F er 25 % av det estimerte totale antall</t>
  </si>
  <si>
    <t xml:space="preserve">Hovedsentral </t>
  </si>
  <si>
    <t>Hovedsentral</t>
  </si>
  <si>
    <t>Alle priser oppgis eks. mva.</t>
  </si>
  <si>
    <t>Vederlag for materiell som ikke er omfattet av prisskjema skal beregnes basert på leverandørens dokumenterte innkjøpspriser med tillegg av avtalt påslagsprosent (se prisskjema). Leverandøren skal sørge for å ha konkurransedyktige innkjøpspriser.</t>
  </si>
  <si>
    <t>Kontroll av konvensjonelle anlegg iht NS3960:2019 pkt 9.3.3 (gjelder prisposter linje 19-28)</t>
  </si>
  <si>
    <t>Kontroll av adresserbare anlegg iht NS3960:2019 pkt 9.3.3 (gjelder prisposter linje 6-15)</t>
  </si>
  <si>
    <t>Visuell kontroll av anleggets funksjon og omfang (inkludert dørmagnetholder)</t>
  </si>
  <si>
    <t>Påslagsprosent dekker risiko og fortjeneste, samt alle indirekte og direkte kostnader, herunder transportkostnader, forbundet med levering av den aktuelle ytelsen helt frem til montasjestedet. Se vedlegg 2.1 punkt 11.12.</t>
  </si>
  <si>
    <t>Undersentral (brannmannspanel / slave / aspirasjonssentral anses som separate enheter og faktureres pr. enhet sjekket)</t>
  </si>
  <si>
    <t>Undersentral (brannmannspanel / brannspjeldsentral / slave / aspirasjonssentral anses som separate enheter og faktureres pr. enhet sjekket)</t>
  </si>
  <si>
    <t>Styringer (Alle styringer som heis, brannspjeld, røykluker, dørmagnet, aspirasjonsanlegg, nød- og ledelys, lydvarsling, lysvarsling, branngardin, slokkeanlegg, varsling til vakt/daghavende)</t>
  </si>
  <si>
    <t>Styringer (Alle styringer som heis, brannspjeld, røykluker, dørmagnet, aspirasjonsanlegg, nød- og ledelys, lydvarsling, lysvarsling, branngardin, slokkeanlegg, varsling til vakt/daghavende).</t>
  </si>
  <si>
    <t>E-postadresse for alle bestillinger</t>
  </si>
  <si>
    <t xml:space="preserve">Kontroll inkl. softwareoppdateringer </t>
  </si>
  <si>
    <t>Talevarslingsanlegg Kontrolleres iht NS 3961:2024 (hvor de er tilknyttet brannalarmanlegg)</t>
  </si>
  <si>
    <t>Varenummer/beskrivelse på tilbudt vare legges inn i grønne felt</t>
  </si>
  <si>
    <t>Talevarslingsanlegg  Kontrolleres iht. NS 3961:2024  (hvor de er tilknyttet brannalarmanlegg)</t>
  </si>
  <si>
    <t>Filterbytte på Autronica aspirasjonsanlegg  (materiell og arbeid)</t>
  </si>
  <si>
    <t>Filterbytte på Eltek aspirasjonsanlegg (materiell og arbeid)</t>
  </si>
  <si>
    <t>Filterbytte på Siemens aspirasjonsanlegg (materiell og arbeid)</t>
  </si>
  <si>
    <r>
      <t>Priser oppgis ekskl. mva.</t>
    </r>
    <r>
      <rPr>
        <sz val="10"/>
        <rFont val="Arial"/>
        <family val="2"/>
      </rPr>
      <t> </t>
    </r>
  </si>
  <si>
    <t>Oppdragssted</t>
  </si>
  <si>
    <t>Estimat (pr.år)</t>
  </si>
  <si>
    <t>Enhet </t>
  </si>
  <si>
    <t>Pris NOK ekskl. mva.</t>
  </si>
  <si>
    <t>Oppmøter</t>
  </si>
  <si>
    <t>Oppmøtekostnader Rogaland</t>
  </si>
  <si>
    <t>Madlaleieren</t>
  </si>
  <si>
    <t>Sola Land</t>
  </si>
  <si>
    <t>Sola Sjø</t>
  </si>
  <si>
    <t>Tananger</t>
  </si>
  <si>
    <t>Bjerkreim</t>
  </si>
  <si>
    <t>Oppmøtekostnader Jåtta</t>
  </si>
  <si>
    <t>Jåttå</t>
  </si>
  <si>
    <t>Ulsnes</t>
  </si>
  <si>
    <t>Oppmøtekostnader Agder</t>
  </si>
  <si>
    <t>Kjevik</t>
  </si>
  <si>
    <t>Kvevika</t>
  </si>
  <si>
    <t>Geiskelid</t>
  </si>
  <si>
    <t>DELSUM til evaluering</t>
  </si>
  <si>
    <t>Sum</t>
  </si>
  <si>
    <t>Prisene i prislisten er inklusive risiko, fortjeneste, samt alle indirekte og direkte kostnader forbundet med levering av den enkelte ytelsen frem til montasjestedet (DDP iht. Incoterms 2010). Herunder tar prisene høyde for alle varekostnader, lossekostnader, avgifter, administrasjonskostnader.</t>
  </si>
  <si>
    <t>Vatneleieren</t>
  </si>
  <si>
    <t>Haugesund</t>
  </si>
  <si>
    <t>Delsum til evaluering</t>
  </si>
  <si>
    <t>*Oppmøtekostnad skal dekke alle kostnader i forbindelse med reise frem til avtalt oppmøtested. Eksempelvis kjøregodtgjørelse, ferge, bom, parkering, og diett etc. Oppmøtekostnaden skal også dekke lønn frem til avtalt oppmøtested.</t>
  </si>
  <si>
    <t>Arkfane B2 - Oppmøtekostnad. Oppmøtekostnad skal dekke alle kostnader i forbindelse med reise frem til avtalt oppmøtested. Eksempelvis kjøregodtgjørelse, ferge, bom, parkering, og diett etc. Oppmøtekostnaden skal også dekke lønn frem til avtalt oppmøtested. Oppmøtekostnaden skal gjelde alle oppdrag under rammeavtalen.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</si>
</sst>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kr&quot;\ * #,##0.00_-;\-&quot;kr&quot;\ * #,##0.00_-;_-&quot;kr&quot;\ * &quot;-&quot;??_-;_-@_-"/>
    <numFmt numFmtId="43" formatCode="_-* #,##0.00_-;\-* #,##0.00_-;_-* &quot;-&quot;??_-;_-@_-"/>
    <numFmt numFmtId="164" formatCode="&quot;kr&quot;\ #,##0.00"/>
  </numFmts>
  <fonts count="23" x14ac:knownFonts="1">
    <font>
      <sz val="11"/>
      <color theme="1"/>
      <name val="Garamond"/>
      <family val="2"/>
    </font>
    <font>
      <sz val="10"/>
      <color theme="1"/>
      <name val="Arial"/>
      <family val="2"/>
    </font>
    <font>
      <sz val="11"/>
      <color theme="1"/>
      <name val="Garamond"/>
      <family val="2"/>
    </font>
    <font>
      <sz val="11"/>
      <color theme="0"/>
      <name val="Garamond"/>
      <family val="2"/>
    </font>
    <font>
      <b/>
      <sz val="14"/>
      <name val="Arial"/>
      <family val="2"/>
    </font>
    <font>
      <b/>
      <sz val="10"/>
      <name val="Arial"/>
      <family val="2"/>
    </font>
    <font>
      <sz val="10"/>
      <color theme="1"/>
      <name val="Arial"/>
      <family val="2"/>
    </font>
    <font>
      <b/>
      <sz val="10"/>
      <color theme="1"/>
      <name val="Arial"/>
      <family val="2"/>
    </font>
    <font>
      <sz val="10"/>
      <name val="Arial"/>
      <family val="2"/>
    </font>
    <font>
      <sz val="10"/>
      <color rgb="FFFF0000"/>
      <name val="Arial"/>
      <family val="2"/>
    </font>
    <font>
      <b/>
      <sz val="10"/>
      <color rgb="FFFF0000"/>
      <name val="Arial"/>
      <family val="2"/>
    </font>
    <font>
      <sz val="11"/>
      <color rgb="FFFF0000"/>
      <name val="Calibri"/>
      <family val="2"/>
      <scheme val="minor"/>
    </font>
    <font>
      <b/>
      <sz val="11"/>
      <color theme="1"/>
      <name val="Garamond"/>
      <family val="1"/>
    </font>
    <font>
      <b/>
      <sz val="10"/>
      <color theme="1"/>
      <name val="Garamond"/>
      <family val="1"/>
    </font>
    <font>
      <sz val="10"/>
      <color theme="1"/>
      <name val="Garamond"/>
      <family val="1"/>
    </font>
    <font>
      <u/>
      <sz val="11"/>
      <color theme="10"/>
      <name val="Garamond"/>
      <family val="2"/>
    </font>
    <font>
      <u/>
      <sz val="10"/>
      <color theme="10"/>
      <name val="Garamond"/>
      <family val="1"/>
    </font>
    <font>
      <sz val="11"/>
      <color rgb="FFFF0000"/>
      <name val="Garamond"/>
      <family val="2"/>
    </font>
    <font>
      <sz val="8"/>
      <name val="Arial"/>
      <family val="2"/>
    </font>
    <font>
      <sz val="8"/>
      <name val="Garamond"/>
      <family val="2"/>
    </font>
    <font>
      <sz val="10"/>
      <color rgb="FF000000"/>
      <name val="Arial"/>
      <family val="2"/>
    </font>
    <font>
      <b/>
      <sz val="10"/>
      <color rgb="FF000000"/>
      <name val="Arial"/>
      <family val="2"/>
    </font>
    <font>
      <sz val="10"/>
      <color rgb="FF3C7D22"/>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rgb="FFDAE9F8"/>
        <bgColor rgb="FF000000"/>
      </patternFill>
    </fill>
    <fill>
      <patternFill patternType="solid">
        <fgColor theme="9" tint="0.79998168889431442"/>
        <bgColor rgb="FF000000"/>
      </patternFill>
    </fill>
    <fill>
      <patternFill patternType="solid">
        <fgColor theme="0"/>
        <bgColor rgb="FF000000"/>
      </patternFill>
    </fill>
    <fill>
      <patternFill patternType="solid">
        <fgColor theme="8" tint="0.79998168889431442"/>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44" fontId="2" fillId="0" borderId="0" applyFont="0" applyFill="0" applyBorder="0" applyAlignment="0" applyProtection="0"/>
    <xf numFmtId="9" fontId="2" fillId="0" borderId="0" applyFont="0" applyFill="0" applyBorder="0" applyAlignment="0" applyProtection="0"/>
    <xf numFmtId="0" fontId="8" fillId="0" borderId="0"/>
    <xf numFmtId="0" fontId="15" fillId="0" borderId="0" applyNumberFormat="0" applyFill="0" applyBorder="0" applyAlignment="0" applyProtection="0"/>
    <xf numFmtId="43" fontId="2" fillId="0" borderId="0" applyFont="0" applyFill="0" applyBorder="0" applyAlignment="0" applyProtection="0"/>
  </cellStyleXfs>
  <cellXfs count="121">
    <xf numFmtId="0" fontId="0" fillId="0" borderId="0" xfId="0"/>
    <xf numFmtId="0" fontId="0" fillId="0" borderId="0" xfId="0" applyProtection="1">
      <protection locked="0"/>
    </xf>
    <xf numFmtId="44" fontId="0" fillId="0" borderId="0" xfId="1" applyFont="1" applyProtection="1">
      <protection locked="0"/>
    </xf>
    <xf numFmtId="0" fontId="12" fillId="5" borderId="14" xfId="0" applyFont="1" applyFill="1" applyBorder="1" applyAlignment="1" applyProtection="1">
      <alignment vertical="center"/>
      <protection locked="0"/>
    </xf>
    <xf numFmtId="0" fontId="13" fillId="5" borderId="16" xfId="0" applyFont="1" applyFill="1" applyBorder="1" applyAlignment="1" applyProtection="1">
      <alignment horizontal="center" vertical="center" wrapText="1"/>
      <protection locked="0"/>
    </xf>
    <xf numFmtId="0" fontId="12" fillId="6" borderId="14" xfId="0" applyFont="1" applyFill="1" applyBorder="1" applyAlignment="1" applyProtection="1">
      <alignment vertical="center" wrapText="1"/>
      <protection locked="0"/>
    </xf>
    <xf numFmtId="0" fontId="17" fillId="0" borderId="0" xfId="0" applyFont="1" applyProtection="1">
      <protection locked="0"/>
    </xf>
    <xf numFmtId="1" fontId="8" fillId="7" borderId="14" xfId="0" applyNumberFormat="1" applyFont="1" applyFill="1" applyBorder="1" applyAlignment="1" applyProtection="1">
      <alignment horizontal="center" wrapText="1"/>
      <protection locked="0"/>
    </xf>
    <xf numFmtId="1" fontId="8" fillId="3" borderId="17" xfId="0" applyNumberFormat="1" applyFont="1" applyFill="1" applyBorder="1" applyAlignment="1" applyProtection="1">
      <alignment horizontal="center" wrapText="1"/>
      <protection locked="0"/>
    </xf>
    <xf numFmtId="0" fontId="5" fillId="0" borderId="4" xfId="0" applyFont="1" applyBorder="1" applyAlignment="1" applyProtection="1">
      <alignment horizontal="left" vertical="center" wrapText="1"/>
      <protection locked="0"/>
    </xf>
    <xf numFmtId="0" fontId="5" fillId="0" borderId="5" xfId="0" applyFont="1" applyBorder="1" applyAlignment="1" applyProtection="1">
      <alignment horizontal="left" vertical="center" wrapText="1"/>
      <protection locked="0"/>
    </xf>
    <xf numFmtId="0" fontId="5" fillId="0" borderId="5" xfId="0" applyFont="1" applyBorder="1" applyAlignment="1" applyProtection="1">
      <alignment horizontal="center" vertical="center" wrapText="1"/>
      <protection locked="0"/>
    </xf>
    <xf numFmtId="0" fontId="5" fillId="0" borderId="18" xfId="0" applyFont="1" applyBorder="1" applyAlignment="1" applyProtection="1">
      <alignment horizontal="center" vertical="center" wrapText="1"/>
      <protection locked="0"/>
    </xf>
    <xf numFmtId="1" fontId="5" fillId="0" borderId="6" xfId="0" applyNumberFormat="1" applyFont="1" applyBorder="1" applyAlignment="1" applyProtection="1">
      <alignment horizontal="center" vertical="center" wrapText="1"/>
      <protection locked="0"/>
    </xf>
    <xf numFmtId="0" fontId="5" fillId="0" borderId="7" xfId="0" applyFont="1" applyBorder="1" applyAlignment="1" applyProtection="1">
      <alignment horizontal="left" vertical="center" wrapText="1"/>
      <protection locked="0"/>
    </xf>
    <xf numFmtId="0" fontId="5" fillId="0" borderId="7" xfId="0" applyFont="1" applyBorder="1" applyAlignment="1" applyProtection="1">
      <alignment horizontal="center" vertical="center" wrapText="1"/>
      <protection locked="0"/>
    </xf>
    <xf numFmtId="1" fontId="5" fillId="0" borderId="7" xfId="0" applyNumberFormat="1" applyFont="1" applyBorder="1" applyAlignment="1" applyProtection="1">
      <alignment horizontal="center" vertical="center" wrapText="1"/>
      <protection locked="0"/>
    </xf>
    <xf numFmtId="0" fontId="6" fillId="3" borderId="9" xfId="0" applyFont="1" applyFill="1" applyBorder="1" applyProtection="1">
      <protection locked="0"/>
    </xf>
    <xf numFmtId="1" fontId="8" fillId="3" borderId="10" xfId="0" applyNumberFormat="1" applyFont="1" applyFill="1" applyBorder="1" applyAlignment="1" applyProtection="1">
      <alignment horizontal="center" wrapText="1"/>
      <protection locked="0"/>
    </xf>
    <xf numFmtId="49" fontId="8" fillId="3" borderId="12" xfId="0" applyNumberFormat="1" applyFont="1" applyFill="1" applyBorder="1" applyAlignment="1" applyProtection="1">
      <alignment wrapText="1"/>
      <protection locked="0"/>
    </xf>
    <xf numFmtId="1" fontId="8" fillId="3" borderId="13" xfId="0" applyNumberFormat="1" applyFont="1" applyFill="1" applyBorder="1" applyAlignment="1" applyProtection="1">
      <alignment horizontal="center" wrapText="1"/>
      <protection locked="0"/>
    </xf>
    <xf numFmtId="49" fontId="8" fillId="4" borderId="14" xfId="0" applyNumberFormat="1" applyFont="1" applyFill="1" applyBorder="1" applyAlignment="1" applyProtection="1">
      <alignment horizontal="right" wrapText="1"/>
      <protection locked="0"/>
    </xf>
    <xf numFmtId="2" fontId="0" fillId="0" borderId="0" xfId="0" applyNumberFormat="1" applyProtection="1">
      <protection locked="0"/>
    </xf>
    <xf numFmtId="1" fontId="8" fillId="3" borderId="10" xfId="1" applyNumberFormat="1" applyFont="1" applyFill="1" applyBorder="1" applyAlignment="1" applyProtection="1">
      <alignment horizontal="center" wrapText="1"/>
      <protection locked="0"/>
    </xf>
    <xf numFmtId="0" fontId="5" fillId="0" borderId="0" xfId="0" applyFont="1" applyAlignment="1" applyProtection="1">
      <alignment horizontal="center" vertical="center" wrapText="1"/>
      <protection locked="0"/>
    </xf>
    <xf numFmtId="0" fontId="6" fillId="3" borderId="12" xfId="0" applyFont="1" applyFill="1" applyBorder="1" applyProtection="1">
      <protection locked="0"/>
    </xf>
    <xf numFmtId="1" fontId="8" fillId="3" borderId="13" xfId="1" applyNumberFormat="1" applyFont="1" applyFill="1" applyBorder="1" applyAlignment="1" applyProtection="1">
      <alignment horizontal="center" wrapText="1"/>
      <protection locked="0"/>
    </xf>
    <xf numFmtId="0" fontId="8" fillId="3" borderId="9" xfId="0" applyFont="1" applyFill="1" applyBorder="1" applyProtection="1">
      <protection locked="0"/>
    </xf>
    <xf numFmtId="1" fontId="8" fillId="3" borderId="17" xfId="1" applyNumberFormat="1" applyFont="1" applyFill="1" applyBorder="1" applyAlignment="1" applyProtection="1">
      <alignment horizontal="center" wrapText="1"/>
      <protection locked="0"/>
    </xf>
    <xf numFmtId="0" fontId="11" fillId="0" borderId="0" xfId="0" applyFont="1" applyAlignment="1" applyProtection="1">
      <alignment horizontal="center"/>
      <protection locked="0"/>
    </xf>
    <xf numFmtId="1" fontId="9" fillId="3" borderId="17" xfId="1" applyNumberFormat="1" applyFont="1" applyFill="1" applyBorder="1" applyAlignment="1" applyProtection="1">
      <alignment horizontal="center"/>
      <protection locked="0"/>
    </xf>
    <xf numFmtId="1" fontId="8" fillId="3" borderId="17" xfId="1" applyNumberFormat="1" applyFont="1" applyFill="1" applyBorder="1" applyAlignment="1" applyProtection="1">
      <alignment wrapText="1"/>
      <protection locked="0"/>
    </xf>
    <xf numFmtId="0" fontId="3" fillId="0" borderId="0" xfId="0" applyFont="1" applyAlignment="1" applyProtection="1">
      <alignment horizontal="right"/>
      <protection locked="0"/>
    </xf>
    <xf numFmtId="1" fontId="0" fillId="0" borderId="0" xfId="0" applyNumberFormat="1" applyProtection="1">
      <protection locked="0"/>
    </xf>
    <xf numFmtId="49" fontId="8" fillId="0" borderId="14" xfId="0" applyNumberFormat="1" applyFont="1" applyBorder="1" applyAlignment="1">
      <alignment wrapText="1"/>
    </xf>
    <xf numFmtId="0" fontId="6" fillId="3" borderId="9" xfId="0" applyFont="1" applyFill="1" applyBorder="1"/>
    <xf numFmtId="49" fontId="8" fillId="3" borderId="12" xfId="0" applyNumberFormat="1" applyFont="1" applyFill="1" applyBorder="1" applyAlignment="1">
      <alignment wrapText="1"/>
    </xf>
    <xf numFmtId="49" fontId="8" fillId="0" borderId="14" xfId="0" applyNumberFormat="1" applyFont="1" applyBorder="1"/>
    <xf numFmtId="49" fontId="8" fillId="0" borderId="14" xfId="0" applyNumberFormat="1" applyFont="1" applyBorder="1" applyAlignment="1">
      <alignment horizontal="right" wrapText="1"/>
    </xf>
    <xf numFmtId="49" fontId="18" fillId="0" borderId="14" xfId="0" applyNumberFormat="1" applyFont="1" applyBorder="1" applyAlignment="1">
      <alignment wrapText="1"/>
    </xf>
    <xf numFmtId="0" fontId="6" fillId="3" borderId="12" xfId="0" applyFont="1" applyFill="1" applyBorder="1"/>
    <xf numFmtId="0" fontId="5" fillId="3" borderId="16" xfId="3" applyFont="1" applyFill="1" applyBorder="1" applyAlignment="1">
      <alignment horizontal="left"/>
    </xf>
    <xf numFmtId="0" fontId="10" fillId="3" borderId="15" xfId="3" applyFont="1" applyFill="1" applyBorder="1"/>
    <xf numFmtId="49" fontId="9" fillId="3" borderId="15" xfId="0" applyNumberFormat="1" applyFont="1" applyFill="1" applyBorder="1" applyAlignment="1">
      <alignment wrapText="1"/>
    </xf>
    <xf numFmtId="49" fontId="9" fillId="3" borderId="9" xfId="0" applyNumberFormat="1" applyFont="1" applyFill="1" applyBorder="1" applyAlignment="1">
      <alignment wrapText="1"/>
    </xf>
    <xf numFmtId="0" fontId="8" fillId="3" borderId="9" xfId="0" applyFont="1" applyFill="1" applyBorder="1"/>
    <xf numFmtId="0" fontId="8" fillId="0" borderId="14" xfId="0" applyFont="1" applyBorder="1"/>
    <xf numFmtId="0" fontId="9" fillId="3" borderId="15" xfId="0" applyFont="1" applyFill="1" applyBorder="1" applyAlignment="1">
      <alignment horizontal="center"/>
    </xf>
    <xf numFmtId="0" fontId="9" fillId="3" borderId="9" xfId="0" applyFont="1" applyFill="1" applyBorder="1" applyAlignment="1">
      <alignment horizontal="center"/>
    </xf>
    <xf numFmtId="0" fontId="5" fillId="3" borderId="15" xfId="3" applyFont="1" applyFill="1" applyBorder="1"/>
    <xf numFmtId="49" fontId="8" fillId="3" borderId="15" xfId="0" applyNumberFormat="1" applyFont="1" applyFill="1" applyBorder="1" applyAlignment="1">
      <alignment wrapText="1"/>
    </xf>
    <xf numFmtId="49" fontId="8" fillId="3" borderId="9" xfId="0" applyNumberFormat="1" applyFont="1" applyFill="1" applyBorder="1" applyAlignment="1">
      <alignment wrapText="1"/>
    </xf>
    <xf numFmtId="0" fontId="5" fillId="3" borderId="9" xfId="3" applyFont="1" applyFill="1" applyBorder="1"/>
    <xf numFmtId="49" fontId="9" fillId="0" borderId="14" xfId="0" applyNumberFormat="1" applyFont="1" applyBorder="1" applyAlignment="1">
      <alignment wrapText="1"/>
    </xf>
    <xf numFmtId="49" fontId="8" fillId="0" borderId="19" xfId="0" applyNumberFormat="1" applyFont="1" applyBorder="1" applyAlignment="1">
      <alignment vertical="top" wrapText="1"/>
    </xf>
    <xf numFmtId="0" fontId="9" fillId="0" borderId="19" xfId="0" applyFont="1" applyBorder="1"/>
    <xf numFmtId="49" fontId="8" fillId="0" borderId="19" xfId="0" applyNumberFormat="1" applyFont="1" applyBorder="1" applyAlignment="1">
      <alignment wrapText="1"/>
    </xf>
    <xf numFmtId="44" fontId="8" fillId="0" borderId="19" xfId="1" applyFont="1" applyFill="1" applyBorder="1" applyAlignment="1" applyProtection="1">
      <alignment horizontal="right" wrapText="1"/>
    </xf>
    <xf numFmtId="9" fontId="8" fillId="4" borderId="19" xfId="2" applyFont="1" applyFill="1" applyBorder="1" applyAlignment="1" applyProtection="1">
      <alignment horizontal="right" wrapText="1"/>
      <protection locked="0"/>
    </xf>
    <xf numFmtId="44" fontId="8" fillId="7" borderId="19" xfId="2" applyNumberFormat="1" applyFont="1" applyFill="1" applyBorder="1" applyAlignment="1" applyProtection="1">
      <alignment horizontal="center" wrapText="1"/>
      <protection locked="0"/>
    </xf>
    <xf numFmtId="0" fontId="12" fillId="0" borderId="1" xfId="0" applyFont="1" applyBorder="1" applyProtection="1">
      <protection locked="0"/>
    </xf>
    <xf numFmtId="0" fontId="0" fillId="0" borderId="2" xfId="0" applyBorder="1" applyProtection="1">
      <protection locked="0"/>
    </xf>
    <xf numFmtId="0" fontId="3" fillId="0" borderId="2" xfId="0" applyFont="1" applyBorder="1" applyAlignment="1" applyProtection="1">
      <alignment horizontal="right"/>
      <protection locked="0"/>
    </xf>
    <xf numFmtId="49" fontId="8" fillId="7" borderId="14" xfId="0" applyNumberFormat="1" applyFont="1" applyFill="1" applyBorder="1" applyAlignment="1">
      <alignment horizontal="right" wrapText="1"/>
    </xf>
    <xf numFmtId="49" fontId="8" fillId="7" borderId="14" xfId="0" applyNumberFormat="1" applyFont="1" applyFill="1" applyBorder="1" applyAlignment="1">
      <alignment wrapText="1"/>
    </xf>
    <xf numFmtId="44" fontId="0" fillId="7" borderId="0" xfId="1" applyFont="1" applyFill="1" applyProtection="1">
      <protection locked="0"/>
    </xf>
    <xf numFmtId="0" fontId="0" fillId="7" borderId="0" xfId="0" applyFill="1" applyProtection="1">
      <protection locked="0"/>
    </xf>
    <xf numFmtId="49" fontId="8" fillId="7" borderId="14" xfId="0" applyNumberFormat="1" applyFont="1" applyFill="1" applyBorder="1" applyAlignment="1">
      <alignment vertical="center" wrapText="1"/>
    </xf>
    <xf numFmtId="2" fontId="0" fillId="7" borderId="0" xfId="0" applyNumberFormat="1" applyFill="1" applyProtection="1">
      <protection locked="0"/>
    </xf>
    <xf numFmtId="49" fontId="8" fillId="7" borderId="14" xfId="0" applyNumberFormat="1" applyFont="1" applyFill="1" applyBorder="1" applyAlignment="1">
      <alignment vertical="center"/>
    </xf>
    <xf numFmtId="0" fontId="17" fillId="7" borderId="0" xfId="0" applyFont="1" applyFill="1" applyProtection="1">
      <protection locked="0"/>
    </xf>
    <xf numFmtId="164" fontId="14" fillId="4" borderId="14" xfId="0" applyNumberFormat="1" applyFont="1" applyFill="1" applyBorder="1" applyAlignment="1" applyProtection="1">
      <alignment horizontal="center" vertical="center"/>
      <protection locked="0"/>
    </xf>
    <xf numFmtId="0" fontId="14" fillId="4" borderId="14" xfId="0" applyFont="1" applyFill="1" applyBorder="1" applyAlignment="1" applyProtection="1">
      <alignment horizontal="center" vertical="center"/>
      <protection locked="0"/>
    </xf>
    <xf numFmtId="0" fontId="16" fillId="4" borderId="14" xfId="4" applyFont="1" applyFill="1" applyBorder="1" applyAlignment="1" applyProtection="1">
      <alignment horizontal="center" vertical="center"/>
      <protection locked="0"/>
    </xf>
    <xf numFmtId="164" fontId="16" fillId="4" borderId="14" xfId="4" applyNumberFormat="1" applyFont="1" applyFill="1" applyBorder="1" applyAlignment="1" applyProtection="1">
      <alignment horizontal="center" vertical="center"/>
      <protection locked="0"/>
    </xf>
    <xf numFmtId="0" fontId="13" fillId="7" borderId="0" xfId="0" applyFont="1" applyFill="1" applyAlignment="1" applyProtection="1">
      <alignment horizontal="center" vertical="center" wrapText="1"/>
      <protection locked="0"/>
    </xf>
    <xf numFmtId="164" fontId="14" fillId="7" borderId="0" xfId="0" applyNumberFormat="1" applyFont="1" applyFill="1" applyAlignment="1" applyProtection="1">
      <alignment horizontal="center" vertical="center"/>
      <protection locked="0"/>
    </xf>
    <xf numFmtId="0" fontId="14" fillId="7" borderId="0" xfId="0" applyFont="1" applyFill="1" applyAlignment="1" applyProtection="1">
      <alignment horizontal="center" vertical="center"/>
      <protection locked="0"/>
    </xf>
    <xf numFmtId="43" fontId="0" fillId="8" borderId="20" xfId="5" applyFont="1" applyFill="1" applyBorder="1" applyProtection="1">
      <protection locked="0"/>
    </xf>
    <xf numFmtId="0" fontId="0" fillId="3" borderId="0" xfId="0" applyFill="1" applyProtection="1">
      <protection locked="0"/>
    </xf>
    <xf numFmtId="44" fontId="0" fillId="3" borderId="0" xfId="1" applyFont="1" applyFill="1" applyProtection="1">
      <protection locked="0"/>
    </xf>
    <xf numFmtId="49" fontId="8" fillId="4" borderId="14" xfId="0" applyNumberFormat="1" applyFont="1" applyFill="1" applyBorder="1" applyAlignment="1">
      <alignment wrapText="1"/>
    </xf>
    <xf numFmtId="49" fontId="9" fillId="7" borderId="14" xfId="0" applyNumberFormat="1" applyFont="1" applyFill="1" applyBorder="1" applyAlignment="1">
      <alignment wrapText="1"/>
    </xf>
    <xf numFmtId="0" fontId="20" fillId="0" borderId="0" xfId="0" applyFont="1" applyAlignment="1">
      <alignment wrapText="1"/>
    </xf>
    <xf numFmtId="0" fontId="20" fillId="0" borderId="0" xfId="0" applyFont="1" applyAlignment="1">
      <alignment horizontal="center" wrapText="1"/>
    </xf>
    <xf numFmtId="0" fontId="1" fillId="0" borderId="0" xfId="0" applyFont="1"/>
    <xf numFmtId="0" fontId="5" fillId="9" borderId="0" xfId="0" applyFont="1" applyFill="1" applyAlignment="1">
      <alignment wrapText="1"/>
    </xf>
    <xf numFmtId="0" fontId="5" fillId="9" borderId="0" xfId="0" applyFont="1" applyFill="1" applyAlignment="1">
      <alignment horizontal="center" wrapText="1"/>
    </xf>
    <xf numFmtId="0" fontId="8" fillId="9" borderId="0" xfId="0" applyFont="1" applyFill="1" applyAlignment="1">
      <alignment wrapText="1"/>
    </xf>
    <xf numFmtId="0" fontId="21" fillId="9" borderId="0" xfId="0" applyFont="1" applyFill="1" applyAlignment="1">
      <alignment wrapText="1"/>
    </xf>
    <xf numFmtId="0" fontId="5" fillId="0" borderId="0" xfId="0" applyFont="1" applyAlignment="1">
      <alignment horizontal="center" wrapText="1"/>
    </xf>
    <xf numFmtId="0" fontId="5" fillId="0" borderId="0" xfId="0" applyFont="1" applyAlignment="1">
      <alignment wrapText="1"/>
    </xf>
    <xf numFmtId="0" fontId="22" fillId="0" borderId="0" xfId="0" applyFont="1" applyAlignment="1">
      <alignment horizontal="right" wrapText="1"/>
    </xf>
    <xf numFmtId="0" fontId="1" fillId="0" borderId="0" xfId="0" applyFont="1" applyAlignment="1">
      <alignment horizontal="center" wrapText="1"/>
    </xf>
    <xf numFmtId="0" fontId="1" fillId="0" borderId="0" xfId="0" applyFont="1" applyAlignment="1">
      <alignment horizontal="right" wrapText="1"/>
    </xf>
    <xf numFmtId="0" fontId="1" fillId="10" borderId="14" xfId="0" applyFont="1" applyFill="1" applyBorder="1" applyAlignment="1">
      <alignment horizontal="right" wrapText="1"/>
    </xf>
    <xf numFmtId="0" fontId="1" fillId="0" borderId="0" xfId="0" applyFont="1" applyAlignment="1">
      <alignment wrapText="1"/>
    </xf>
    <xf numFmtId="0" fontId="1" fillId="11" borderId="0" xfId="0" applyFont="1" applyFill="1" applyAlignment="1">
      <alignment horizontal="right" wrapText="1"/>
    </xf>
    <xf numFmtId="0" fontId="20" fillId="0" borderId="0" xfId="0" applyFont="1"/>
    <xf numFmtId="0" fontId="20" fillId="0" borderId="0" xfId="0" applyFont="1" applyAlignment="1">
      <alignment horizontal="center"/>
    </xf>
    <xf numFmtId="0" fontId="21" fillId="0" borderId="0" xfId="0" applyFont="1"/>
    <xf numFmtId="0" fontId="21" fillId="0" borderId="0" xfId="0" applyFont="1" applyAlignment="1">
      <alignment horizontal="center"/>
    </xf>
    <xf numFmtId="0" fontId="1" fillId="0" borderId="0" xfId="0" applyFont="1" applyAlignment="1">
      <alignment horizontal="center"/>
    </xf>
    <xf numFmtId="0" fontId="7" fillId="12" borderId="0" xfId="0" applyFont="1" applyFill="1" applyAlignment="1">
      <alignment horizontal="center"/>
    </xf>
    <xf numFmtId="0" fontId="21" fillId="12" borderId="20" xfId="0" applyFont="1" applyFill="1" applyBorder="1"/>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20" fillId="0" borderId="0" xfId="0" applyFont="1" applyAlignment="1">
      <alignment wrapText="1"/>
    </xf>
    <xf numFmtId="0" fontId="8" fillId="9" borderId="0" xfId="0" applyFont="1" applyFill="1" applyAlignment="1">
      <alignment horizontal="left" wrapText="1"/>
    </xf>
    <xf numFmtId="0" fontId="8" fillId="0" borderId="0" xfId="0" applyFont="1" applyAlignment="1">
      <alignment wrapText="1"/>
    </xf>
    <xf numFmtId="0" fontId="5" fillId="3" borderId="16" xfId="3" applyFont="1" applyFill="1" applyBorder="1" applyAlignment="1">
      <alignment horizontal="left"/>
    </xf>
    <xf numFmtId="0" fontId="5" fillId="3" borderId="15" xfId="3" applyFont="1" applyFill="1" applyBorder="1" applyAlignment="1">
      <alignment horizontal="left"/>
    </xf>
    <xf numFmtId="49" fontId="8" fillId="3" borderId="11" xfId="0" applyNumberFormat="1" applyFont="1" applyFill="1" applyBorder="1" applyAlignment="1">
      <alignment horizontal="left" vertical="top" wrapText="1"/>
    </xf>
    <xf numFmtId="49" fontId="8" fillId="3" borderId="12" xfId="0" applyNumberFormat="1" applyFont="1" applyFill="1" applyBorder="1" applyAlignment="1">
      <alignment horizontal="left" vertical="top" wrapText="1"/>
    </xf>
    <xf numFmtId="0" fontId="4" fillId="2" borderId="1" xfId="0" applyFont="1" applyFill="1" applyBorder="1" applyAlignment="1" applyProtection="1">
      <alignment horizontal="left" vertical="center" wrapText="1"/>
      <protection locked="0"/>
    </xf>
    <xf numFmtId="0" fontId="4" fillId="2" borderId="2" xfId="0"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center" wrapText="1"/>
      <protection locked="0"/>
    </xf>
    <xf numFmtId="0" fontId="5" fillId="0" borderId="7" xfId="0" applyFont="1" applyBorder="1" applyAlignment="1" applyProtection="1">
      <alignment horizontal="left" vertical="center" wrapText="1"/>
      <protection locked="0"/>
    </xf>
    <xf numFmtId="0" fontId="7" fillId="3" borderId="8" xfId="0" applyFont="1" applyFill="1" applyBorder="1" applyAlignment="1">
      <alignment horizontal="left" vertical="top"/>
    </xf>
    <xf numFmtId="0" fontId="6" fillId="3" borderId="9" xfId="0" applyFont="1" applyFill="1" applyBorder="1" applyAlignment="1">
      <alignment horizontal="left" vertical="top"/>
    </xf>
  </cellXfs>
  <cellStyles count="6">
    <cellStyle name="Hyperkobling" xfId="4" builtinId="8"/>
    <cellStyle name="Komma" xfId="5" builtinId="3"/>
    <cellStyle name="Normal" xfId="0" builtinId="0"/>
    <cellStyle name="Normal_Ark1" xfId="3" xr:uid="{A1BC49ED-14DE-41B5-A736-CCD0E69023F1}"/>
    <cellStyle name="Prosent" xfId="2" builtinId="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F84FF-614B-4A6F-8BBE-A7026FA4E35A}">
  <dimension ref="A1:A8"/>
  <sheetViews>
    <sheetView topLeftCell="A3" workbookViewId="0">
      <selection activeCell="A8" sqref="A8"/>
    </sheetView>
  </sheetViews>
  <sheetFormatPr baseColWidth="10" defaultRowHeight="15" x14ac:dyDescent="0.25"/>
  <cols>
    <col min="1" max="1" width="84.42578125" customWidth="1"/>
  </cols>
  <sheetData>
    <row r="1" spans="1:1" ht="43.5" customHeight="1" x14ac:dyDescent="0.25">
      <c r="A1" s="105" t="s">
        <v>63</v>
      </c>
    </row>
    <row r="2" spans="1:1" ht="48.75" customHeight="1" x14ac:dyDescent="0.25">
      <c r="A2" s="105" t="s">
        <v>88</v>
      </c>
    </row>
    <row r="3" spans="1:1" ht="126.75" customHeight="1" x14ac:dyDescent="0.25">
      <c r="A3" s="106" t="s">
        <v>84</v>
      </c>
    </row>
    <row r="4" spans="1:1" ht="106.5" customHeight="1" x14ac:dyDescent="0.25">
      <c r="A4" s="106" t="s">
        <v>127</v>
      </c>
    </row>
    <row r="5" spans="1:1" ht="82.5" customHeight="1" x14ac:dyDescent="0.25">
      <c r="A5" s="106" t="s">
        <v>64</v>
      </c>
    </row>
    <row r="6" spans="1:1" ht="92.25" customHeight="1" x14ac:dyDescent="0.25">
      <c r="A6" s="106" t="s">
        <v>89</v>
      </c>
    </row>
    <row r="7" spans="1:1" ht="95.25" customHeight="1" x14ac:dyDescent="0.25">
      <c r="A7" s="106" t="s">
        <v>93</v>
      </c>
    </row>
    <row r="8" spans="1:1" ht="88.5" customHeight="1" x14ac:dyDescent="0.25">
      <c r="A8" s="107" t="s">
        <v>132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C17E2-3C9F-4CFA-9811-73BE74B1C39C}">
  <dimension ref="A1:K61"/>
  <sheetViews>
    <sheetView tabSelected="1" zoomScale="70" zoomScaleNormal="70" workbookViewId="0">
      <selection activeCell="I70" sqref="I70"/>
    </sheetView>
  </sheetViews>
  <sheetFormatPr baseColWidth="10" defaultRowHeight="15" x14ac:dyDescent="0.25"/>
  <cols>
    <col min="1" max="1" width="41.42578125" style="1" customWidth="1"/>
    <col min="2" max="2" width="123" style="1" customWidth="1"/>
    <col min="3" max="3" width="18.5703125" style="1" customWidth="1"/>
    <col min="4" max="4" width="24.7109375" style="1" customWidth="1"/>
    <col min="5" max="6" width="43" style="1" customWidth="1"/>
    <col min="7" max="7" width="24.7109375" style="32" customWidth="1"/>
    <col min="8" max="8" width="16.5703125" style="32" customWidth="1"/>
    <col min="9" max="9" width="27.5703125" style="33" customWidth="1"/>
    <col min="10" max="10" width="11.42578125" style="1"/>
    <col min="11" max="11" width="18.140625" style="1" customWidth="1"/>
    <col min="12" max="16384" width="11.42578125" style="1"/>
  </cols>
  <sheetData>
    <row r="1" spans="1:11" ht="18.75" thickBot="1" x14ac:dyDescent="0.3">
      <c r="A1" s="115" t="s">
        <v>70</v>
      </c>
      <c r="B1" s="116"/>
      <c r="C1" s="116"/>
      <c r="D1" s="116"/>
      <c r="E1" s="116"/>
      <c r="F1" s="116"/>
      <c r="G1" s="116"/>
      <c r="H1" s="116"/>
      <c r="I1" s="117"/>
    </row>
    <row r="2" spans="1:11" ht="26.25" thickBot="1" x14ac:dyDescent="0.3">
      <c r="A2" s="9" t="s">
        <v>0</v>
      </c>
      <c r="B2" s="10" t="s">
        <v>1</v>
      </c>
      <c r="C2" s="11" t="s">
        <v>2</v>
      </c>
      <c r="D2" s="11" t="s">
        <v>3</v>
      </c>
      <c r="E2" s="11" t="s">
        <v>66</v>
      </c>
      <c r="F2" s="11" t="s">
        <v>101</v>
      </c>
      <c r="G2" s="11" t="s">
        <v>71</v>
      </c>
      <c r="H2" s="12" t="s">
        <v>4</v>
      </c>
      <c r="I2" s="13"/>
    </row>
    <row r="3" spans="1:11" x14ac:dyDescent="0.25">
      <c r="A3" s="118" t="s">
        <v>5</v>
      </c>
      <c r="B3" s="118"/>
      <c r="C3" s="14"/>
      <c r="D3" s="15"/>
      <c r="E3" s="15"/>
      <c r="F3" s="15"/>
      <c r="G3" s="15"/>
      <c r="H3" s="15"/>
      <c r="I3" s="16"/>
    </row>
    <row r="4" spans="1:11" x14ac:dyDescent="0.25">
      <c r="A4" s="119" t="s">
        <v>91</v>
      </c>
      <c r="B4" s="120"/>
      <c r="C4" s="35"/>
      <c r="D4" s="35"/>
      <c r="E4" s="35"/>
      <c r="F4" s="35"/>
      <c r="G4" s="35"/>
      <c r="H4" s="17"/>
      <c r="I4" s="18"/>
    </row>
    <row r="5" spans="1:11" x14ac:dyDescent="0.25">
      <c r="A5" s="113" t="s">
        <v>62</v>
      </c>
      <c r="B5" s="114"/>
      <c r="C5" s="36"/>
      <c r="D5" s="36"/>
      <c r="E5" s="36"/>
      <c r="F5" s="36"/>
      <c r="G5" s="36"/>
      <c r="H5" s="19"/>
      <c r="I5" s="20"/>
    </row>
    <row r="6" spans="1:11" ht="15" customHeight="1" x14ac:dyDescent="0.25">
      <c r="A6" s="34" t="s">
        <v>6</v>
      </c>
      <c r="B6" s="37" t="s">
        <v>86</v>
      </c>
      <c r="C6" s="34" t="s">
        <v>7</v>
      </c>
      <c r="D6" s="34" t="s">
        <v>8</v>
      </c>
      <c r="E6" s="34"/>
      <c r="F6" s="34"/>
      <c r="G6" s="38" t="s">
        <v>60</v>
      </c>
      <c r="H6" s="21"/>
      <c r="I6" s="7">
        <f>H6*G6</f>
        <v>0</v>
      </c>
      <c r="J6" s="22"/>
      <c r="K6" s="2"/>
    </row>
    <row r="7" spans="1:11" s="66" customFormat="1" ht="29.25" customHeight="1" x14ac:dyDescent="0.25">
      <c r="A7" s="67" t="s">
        <v>6</v>
      </c>
      <c r="B7" s="64" t="s">
        <v>97</v>
      </c>
      <c r="C7" s="67" t="s">
        <v>7</v>
      </c>
      <c r="D7" s="67" t="s">
        <v>8</v>
      </c>
      <c r="E7" s="64"/>
      <c r="F7" s="64"/>
      <c r="G7" s="63" t="s">
        <v>60</v>
      </c>
      <c r="H7" s="21"/>
      <c r="I7" s="7">
        <f>H7*G7</f>
        <v>0</v>
      </c>
      <c r="J7" s="68"/>
      <c r="K7" s="65"/>
    </row>
    <row r="8" spans="1:11" s="66" customFormat="1" ht="15" customHeight="1" x14ac:dyDescent="0.25">
      <c r="A8" s="64" t="s">
        <v>6</v>
      </c>
      <c r="B8" s="64" t="s">
        <v>95</v>
      </c>
      <c r="C8" s="64" t="s">
        <v>7</v>
      </c>
      <c r="D8" s="64" t="s">
        <v>8</v>
      </c>
      <c r="E8" s="64"/>
      <c r="F8" s="64"/>
      <c r="G8" s="63" t="s">
        <v>65</v>
      </c>
      <c r="H8" s="21"/>
      <c r="I8" s="7">
        <f>H8*G8</f>
        <v>0</v>
      </c>
      <c r="J8" s="68"/>
      <c r="K8" s="65"/>
    </row>
    <row r="9" spans="1:11" ht="15" customHeight="1" x14ac:dyDescent="0.25">
      <c r="A9" s="34" t="s">
        <v>99</v>
      </c>
      <c r="B9" s="34" t="s">
        <v>100</v>
      </c>
      <c r="C9" s="34" t="s">
        <v>7</v>
      </c>
      <c r="D9" s="34" t="s">
        <v>8</v>
      </c>
      <c r="E9" s="34"/>
      <c r="F9" s="34"/>
      <c r="G9" s="38" t="s">
        <v>55</v>
      </c>
      <c r="H9" s="21"/>
      <c r="I9" s="7">
        <f t="shared" ref="I9:I15" si="0">H9*G9</f>
        <v>0</v>
      </c>
      <c r="J9" s="22"/>
      <c r="K9" s="2"/>
    </row>
    <row r="10" spans="1:11" ht="15" customHeight="1" x14ac:dyDescent="0.25">
      <c r="A10" s="34" t="s">
        <v>9</v>
      </c>
      <c r="B10" s="34" t="s">
        <v>72</v>
      </c>
      <c r="C10" s="34" t="s">
        <v>79</v>
      </c>
      <c r="D10" s="34" t="s">
        <v>8</v>
      </c>
      <c r="E10" s="39" t="s">
        <v>83</v>
      </c>
      <c r="F10" s="39"/>
      <c r="G10" s="38" t="s">
        <v>61</v>
      </c>
      <c r="H10" s="21"/>
      <c r="I10" s="7">
        <f>H10*G10</f>
        <v>0</v>
      </c>
      <c r="J10" s="22"/>
      <c r="K10" s="2"/>
    </row>
    <row r="11" spans="1:11" ht="15" customHeight="1" x14ac:dyDescent="0.25">
      <c r="A11" s="34" t="s">
        <v>9</v>
      </c>
      <c r="B11" s="34" t="s">
        <v>76</v>
      </c>
      <c r="C11" s="34" t="s">
        <v>79</v>
      </c>
      <c r="D11" s="34" t="s">
        <v>8</v>
      </c>
      <c r="E11" s="39" t="s">
        <v>83</v>
      </c>
      <c r="F11" s="39"/>
      <c r="G11" s="38" t="s">
        <v>69</v>
      </c>
      <c r="H11" s="21"/>
      <c r="I11" s="7">
        <f t="shared" si="0"/>
        <v>0</v>
      </c>
      <c r="J11" s="22"/>
      <c r="K11" s="2"/>
    </row>
    <row r="12" spans="1:11" ht="15" customHeight="1" x14ac:dyDescent="0.25">
      <c r="A12" s="34" t="s">
        <v>9</v>
      </c>
      <c r="B12" s="34" t="s">
        <v>77</v>
      </c>
      <c r="C12" s="34" t="s">
        <v>7</v>
      </c>
      <c r="D12" s="34" t="s">
        <v>78</v>
      </c>
      <c r="E12" s="39"/>
      <c r="F12" s="39"/>
      <c r="G12" s="38" t="s">
        <v>60</v>
      </c>
      <c r="H12" s="21"/>
      <c r="I12" s="7">
        <f t="shared" si="0"/>
        <v>0</v>
      </c>
      <c r="J12" s="22"/>
      <c r="K12" s="2"/>
    </row>
    <row r="13" spans="1:11" ht="15" customHeight="1" x14ac:dyDescent="0.25">
      <c r="A13" s="34" t="s">
        <v>9</v>
      </c>
      <c r="B13" s="34" t="s">
        <v>10</v>
      </c>
      <c r="C13" s="34" t="s">
        <v>7</v>
      </c>
      <c r="D13" s="34" t="s">
        <v>8</v>
      </c>
      <c r="E13" s="34"/>
      <c r="F13" s="34"/>
      <c r="G13" s="38" t="s">
        <v>82</v>
      </c>
      <c r="H13" s="21"/>
      <c r="I13" s="7">
        <f t="shared" si="0"/>
        <v>0</v>
      </c>
      <c r="J13" s="22"/>
      <c r="K13" s="2"/>
    </row>
    <row r="14" spans="1:11" s="66" customFormat="1" ht="15" customHeight="1" x14ac:dyDescent="0.25">
      <c r="A14" s="64" t="s">
        <v>9</v>
      </c>
      <c r="B14" s="64" t="s">
        <v>92</v>
      </c>
      <c r="C14" s="64" t="s">
        <v>7</v>
      </c>
      <c r="D14" s="64" t="s">
        <v>78</v>
      </c>
      <c r="E14" s="64"/>
      <c r="F14" s="64"/>
      <c r="G14" s="63" t="s">
        <v>54</v>
      </c>
      <c r="H14" s="21"/>
      <c r="I14" s="7">
        <f t="shared" si="0"/>
        <v>0</v>
      </c>
      <c r="J14" s="68"/>
      <c r="K14" s="65"/>
    </row>
    <row r="15" spans="1:11" ht="15" customHeight="1" x14ac:dyDescent="0.25">
      <c r="A15" s="34" t="s">
        <v>12</v>
      </c>
      <c r="B15" s="34" t="s">
        <v>75</v>
      </c>
      <c r="C15" s="34" t="s">
        <v>13</v>
      </c>
      <c r="D15" s="34" t="s">
        <v>11</v>
      </c>
      <c r="E15" s="34"/>
      <c r="F15" s="34"/>
      <c r="G15" s="38" t="s">
        <v>56</v>
      </c>
      <c r="H15" s="21"/>
      <c r="I15" s="7">
        <f t="shared" si="0"/>
        <v>0</v>
      </c>
      <c r="J15" s="22"/>
      <c r="K15" s="2"/>
    </row>
    <row r="16" spans="1:11" ht="15" customHeight="1" x14ac:dyDescent="0.25">
      <c r="A16" s="119" t="s">
        <v>90</v>
      </c>
      <c r="B16" s="120"/>
      <c r="C16" s="35"/>
      <c r="D16" s="35"/>
      <c r="E16" s="35"/>
      <c r="F16" s="35"/>
      <c r="G16" s="35"/>
      <c r="H16" s="17"/>
      <c r="I16" s="23"/>
      <c r="J16" s="24"/>
      <c r="K16" s="2"/>
    </row>
    <row r="17" spans="1:11" ht="15" customHeight="1" x14ac:dyDescent="0.25">
      <c r="A17" s="113" t="s">
        <v>14</v>
      </c>
      <c r="B17" s="114"/>
      <c r="C17" s="36"/>
      <c r="D17" s="40"/>
      <c r="E17" s="40"/>
      <c r="F17" s="40"/>
      <c r="G17" s="40"/>
      <c r="H17" s="25"/>
      <c r="I17" s="26"/>
      <c r="K17" s="2"/>
    </row>
    <row r="18" spans="1:11" ht="15" customHeight="1" x14ac:dyDescent="0.25">
      <c r="A18" s="34" t="s">
        <v>6</v>
      </c>
      <c r="B18" s="37" t="s">
        <v>87</v>
      </c>
      <c r="C18" s="34" t="s">
        <v>7</v>
      </c>
      <c r="D18" s="34" t="s">
        <v>8</v>
      </c>
      <c r="E18" s="34"/>
      <c r="F18" s="34"/>
      <c r="G18" s="38" t="s">
        <v>56</v>
      </c>
      <c r="H18" s="21"/>
      <c r="I18" s="7">
        <f>H18*G18</f>
        <v>0</v>
      </c>
      <c r="K18" s="2"/>
    </row>
    <row r="19" spans="1:11" s="66" customFormat="1" ht="30" customHeight="1" x14ac:dyDescent="0.25">
      <c r="A19" s="69" t="s">
        <v>6</v>
      </c>
      <c r="B19" s="67" t="s">
        <v>96</v>
      </c>
      <c r="C19" s="67" t="s">
        <v>7</v>
      </c>
      <c r="D19" s="67" t="s">
        <v>8</v>
      </c>
      <c r="E19" s="64"/>
      <c r="F19" s="64"/>
      <c r="G19" s="63" t="s">
        <v>56</v>
      </c>
      <c r="H19" s="21"/>
      <c r="I19" s="7">
        <f>H19*G19</f>
        <v>0</v>
      </c>
      <c r="K19" s="65"/>
    </row>
    <row r="20" spans="1:11" s="66" customFormat="1" ht="15" customHeight="1" x14ac:dyDescent="0.25">
      <c r="A20" s="64" t="s">
        <v>6</v>
      </c>
      <c r="B20" s="64" t="s">
        <v>94</v>
      </c>
      <c r="C20" s="64" t="s">
        <v>7</v>
      </c>
      <c r="D20" s="64" t="s">
        <v>8</v>
      </c>
      <c r="E20" s="64"/>
      <c r="F20" s="64"/>
      <c r="G20" s="63" t="s">
        <v>81</v>
      </c>
      <c r="H20" s="21"/>
      <c r="I20" s="7">
        <f t="shared" ref="I20:I27" si="1">H20*G20</f>
        <v>0</v>
      </c>
      <c r="K20" s="65"/>
    </row>
    <row r="21" spans="1:11" ht="15" customHeight="1" x14ac:dyDescent="0.25">
      <c r="A21" s="34" t="s">
        <v>6</v>
      </c>
      <c r="B21" s="34" t="s">
        <v>102</v>
      </c>
      <c r="C21" s="34" t="s">
        <v>7</v>
      </c>
      <c r="D21" s="34" t="s">
        <v>8</v>
      </c>
      <c r="E21" s="34"/>
      <c r="F21" s="34"/>
      <c r="G21" s="38" t="s">
        <v>81</v>
      </c>
      <c r="H21" s="21"/>
      <c r="I21" s="7">
        <f t="shared" si="1"/>
        <v>0</v>
      </c>
      <c r="K21" s="2"/>
    </row>
    <row r="22" spans="1:11" ht="15" customHeight="1" x14ac:dyDescent="0.25">
      <c r="A22" s="34" t="s">
        <v>9</v>
      </c>
      <c r="B22" s="34" t="s">
        <v>72</v>
      </c>
      <c r="C22" s="34" t="s">
        <v>80</v>
      </c>
      <c r="D22" s="34" t="s">
        <v>8</v>
      </c>
      <c r="E22" s="39" t="s">
        <v>85</v>
      </c>
      <c r="F22" s="39"/>
      <c r="G22" s="38" t="s">
        <v>59</v>
      </c>
      <c r="H22" s="21"/>
      <c r="I22" s="7">
        <f t="shared" si="1"/>
        <v>0</v>
      </c>
      <c r="K22" s="2"/>
    </row>
    <row r="23" spans="1:11" ht="15" customHeight="1" x14ac:dyDescent="0.25">
      <c r="A23" s="34" t="s">
        <v>9</v>
      </c>
      <c r="B23" s="34" t="s">
        <v>73</v>
      </c>
      <c r="C23" s="34" t="s">
        <v>80</v>
      </c>
      <c r="D23" s="34" t="s">
        <v>8</v>
      </c>
      <c r="E23" s="39" t="s">
        <v>85</v>
      </c>
      <c r="F23" s="39"/>
      <c r="G23" s="38" t="s">
        <v>65</v>
      </c>
      <c r="H23" s="21"/>
      <c r="I23" s="7">
        <f t="shared" si="1"/>
        <v>0</v>
      </c>
      <c r="K23" s="2"/>
    </row>
    <row r="24" spans="1:11" ht="15" customHeight="1" x14ac:dyDescent="0.25">
      <c r="A24" s="34" t="s">
        <v>9</v>
      </c>
      <c r="B24" s="34" t="s">
        <v>77</v>
      </c>
      <c r="C24" s="34" t="s">
        <v>7</v>
      </c>
      <c r="D24" s="34" t="s">
        <v>78</v>
      </c>
      <c r="E24" s="39"/>
      <c r="F24" s="39"/>
      <c r="G24" s="38" t="s">
        <v>56</v>
      </c>
      <c r="H24" s="21"/>
      <c r="I24" s="7">
        <f t="shared" si="1"/>
        <v>0</v>
      </c>
      <c r="K24" s="2"/>
    </row>
    <row r="25" spans="1:11" ht="15" customHeight="1" x14ac:dyDescent="0.25">
      <c r="A25" s="34" t="s">
        <v>9</v>
      </c>
      <c r="B25" s="34" t="s">
        <v>10</v>
      </c>
      <c r="C25" s="34" t="s">
        <v>7</v>
      </c>
      <c r="D25" s="34" t="s">
        <v>8</v>
      </c>
      <c r="E25" s="34"/>
      <c r="F25" s="34"/>
      <c r="G25" s="38" t="s">
        <v>61</v>
      </c>
      <c r="H25" s="21"/>
      <c r="I25" s="7">
        <f t="shared" si="1"/>
        <v>0</v>
      </c>
      <c r="K25" s="2"/>
    </row>
    <row r="26" spans="1:11" s="66" customFormat="1" ht="15" customHeight="1" x14ac:dyDescent="0.25">
      <c r="A26" s="64" t="s">
        <v>9</v>
      </c>
      <c r="B26" s="64" t="s">
        <v>92</v>
      </c>
      <c r="C26" s="64" t="s">
        <v>7</v>
      </c>
      <c r="D26" s="64" t="s">
        <v>78</v>
      </c>
      <c r="E26" s="64"/>
      <c r="F26" s="64"/>
      <c r="G26" s="63" t="s">
        <v>56</v>
      </c>
      <c r="H26" s="21"/>
      <c r="I26" s="7">
        <f t="shared" si="1"/>
        <v>0</v>
      </c>
      <c r="J26" s="70"/>
      <c r="K26" s="65"/>
    </row>
    <row r="27" spans="1:11" ht="15" customHeight="1" x14ac:dyDescent="0.25">
      <c r="A27" s="34" t="s">
        <v>12</v>
      </c>
      <c r="B27" s="34" t="s">
        <v>75</v>
      </c>
      <c r="C27" s="34" t="s">
        <v>13</v>
      </c>
      <c r="D27" s="34" t="s">
        <v>11</v>
      </c>
      <c r="E27" s="34"/>
      <c r="F27" s="34"/>
      <c r="G27" s="38" t="s">
        <v>81</v>
      </c>
      <c r="H27" s="21"/>
      <c r="I27" s="7">
        <f t="shared" si="1"/>
        <v>0</v>
      </c>
      <c r="J27" s="6"/>
      <c r="K27" s="2"/>
    </row>
    <row r="28" spans="1:11" ht="15" customHeight="1" x14ac:dyDescent="0.25">
      <c r="A28" s="111" t="s">
        <v>17</v>
      </c>
      <c r="B28" s="112"/>
      <c r="C28" s="42"/>
      <c r="D28" s="43"/>
      <c r="E28" s="44"/>
      <c r="F28" s="44"/>
      <c r="G28" s="45"/>
      <c r="H28" s="27"/>
      <c r="I28" s="28"/>
      <c r="K28" s="2"/>
    </row>
    <row r="29" spans="1:11" ht="15" customHeight="1" x14ac:dyDescent="0.25">
      <c r="A29" s="34" t="s">
        <v>15</v>
      </c>
      <c r="B29" s="34" t="s">
        <v>18</v>
      </c>
      <c r="C29" s="34" t="s">
        <v>13</v>
      </c>
      <c r="D29" s="34" t="s">
        <v>16</v>
      </c>
      <c r="E29" s="34"/>
      <c r="F29" s="81"/>
      <c r="G29" s="38" t="s">
        <v>58</v>
      </c>
      <c r="H29" s="21"/>
      <c r="I29" s="7">
        <f>H29*G29</f>
        <v>0</v>
      </c>
      <c r="J29" s="29"/>
      <c r="K29" s="2"/>
    </row>
    <row r="30" spans="1:11" ht="15" customHeight="1" x14ac:dyDescent="0.25">
      <c r="A30" s="34" t="s">
        <v>15</v>
      </c>
      <c r="B30" s="34" t="s">
        <v>19</v>
      </c>
      <c r="C30" s="34" t="s">
        <v>13</v>
      </c>
      <c r="D30" s="34" t="s">
        <v>16</v>
      </c>
      <c r="E30" s="34"/>
      <c r="F30" s="81"/>
      <c r="G30" s="38" t="s">
        <v>59</v>
      </c>
      <c r="H30" s="21"/>
      <c r="I30" s="7">
        <f>H30*G30</f>
        <v>0</v>
      </c>
      <c r="J30" s="29"/>
      <c r="K30" s="2"/>
    </row>
    <row r="31" spans="1:11" ht="15" customHeight="1" x14ac:dyDescent="0.25">
      <c r="A31" s="34" t="s">
        <v>15</v>
      </c>
      <c r="B31" s="34" t="s">
        <v>20</v>
      </c>
      <c r="C31" s="34" t="s">
        <v>13</v>
      </c>
      <c r="D31" s="34" t="s">
        <v>16</v>
      </c>
      <c r="E31" s="34"/>
      <c r="F31" s="81"/>
      <c r="G31" s="38" t="s">
        <v>61</v>
      </c>
      <c r="H31" s="21"/>
      <c r="I31" s="7">
        <f>H31*G31</f>
        <v>0</v>
      </c>
      <c r="J31" s="29"/>
      <c r="K31" s="2"/>
    </row>
    <row r="32" spans="1:11" ht="15" customHeight="1" x14ac:dyDescent="0.25">
      <c r="A32" s="34" t="s">
        <v>15</v>
      </c>
      <c r="B32" s="34" t="s">
        <v>21</v>
      </c>
      <c r="C32" s="34" t="s">
        <v>13</v>
      </c>
      <c r="D32" s="34" t="s">
        <v>16</v>
      </c>
      <c r="E32" s="34"/>
      <c r="F32" s="81"/>
      <c r="G32" s="38" t="s">
        <v>59</v>
      </c>
      <c r="H32" s="21"/>
      <c r="I32" s="7">
        <f t="shared" ref="I32:I36" si="2">H32*G32</f>
        <v>0</v>
      </c>
      <c r="J32" s="29"/>
      <c r="K32" s="2"/>
    </row>
    <row r="33" spans="1:11" ht="15" customHeight="1" x14ac:dyDescent="0.25">
      <c r="A33" s="34" t="s">
        <v>15</v>
      </c>
      <c r="B33" s="34" t="s">
        <v>22</v>
      </c>
      <c r="C33" s="34" t="s">
        <v>13</v>
      </c>
      <c r="D33" s="34" t="s">
        <v>16</v>
      </c>
      <c r="E33" s="34"/>
      <c r="F33" s="81"/>
      <c r="G33" s="38" t="s">
        <v>57</v>
      </c>
      <c r="H33" s="21"/>
      <c r="I33" s="7">
        <f t="shared" si="2"/>
        <v>0</v>
      </c>
      <c r="J33" s="29"/>
      <c r="K33" s="2"/>
    </row>
    <row r="34" spans="1:11" ht="15" customHeight="1" x14ac:dyDescent="0.25">
      <c r="A34" s="34" t="s">
        <v>15</v>
      </c>
      <c r="B34" s="46" t="s">
        <v>103</v>
      </c>
      <c r="C34" s="34" t="s">
        <v>13</v>
      </c>
      <c r="D34" s="34" t="s">
        <v>16</v>
      </c>
      <c r="E34" s="34"/>
      <c r="F34" s="81"/>
      <c r="G34" s="38" t="s">
        <v>81</v>
      </c>
      <c r="H34" s="21"/>
      <c r="I34" s="7">
        <f t="shared" si="2"/>
        <v>0</v>
      </c>
      <c r="J34" s="29"/>
      <c r="K34" s="2"/>
    </row>
    <row r="35" spans="1:11" ht="15" customHeight="1" x14ac:dyDescent="0.25">
      <c r="A35" s="34" t="s">
        <v>15</v>
      </c>
      <c r="B35" s="46" t="s">
        <v>104</v>
      </c>
      <c r="C35" s="34" t="s">
        <v>13</v>
      </c>
      <c r="D35" s="34" t="s">
        <v>16</v>
      </c>
      <c r="E35" s="34"/>
      <c r="F35" s="81"/>
      <c r="G35" s="38" t="s">
        <v>81</v>
      </c>
      <c r="H35" s="21"/>
      <c r="I35" s="7">
        <f t="shared" si="2"/>
        <v>0</v>
      </c>
      <c r="J35" s="29"/>
      <c r="K35" s="2"/>
    </row>
    <row r="36" spans="1:11" ht="15" customHeight="1" x14ac:dyDescent="0.25">
      <c r="A36" s="34" t="s">
        <v>15</v>
      </c>
      <c r="B36" s="46" t="s">
        <v>105</v>
      </c>
      <c r="C36" s="34" t="s">
        <v>13</v>
      </c>
      <c r="D36" s="34" t="s">
        <v>16</v>
      </c>
      <c r="E36" s="34"/>
      <c r="F36" s="81"/>
      <c r="G36" s="38" t="s">
        <v>81</v>
      </c>
      <c r="H36" s="21"/>
      <c r="I36" s="7">
        <f t="shared" si="2"/>
        <v>0</v>
      </c>
      <c r="J36" s="29"/>
      <c r="K36" s="2"/>
    </row>
    <row r="37" spans="1:11" ht="15" customHeight="1" x14ac:dyDescent="0.25">
      <c r="A37" s="111" t="s">
        <v>23</v>
      </c>
      <c r="B37" s="112"/>
      <c r="C37" s="47"/>
      <c r="D37" s="47"/>
      <c r="E37" s="48"/>
      <c r="F37" s="48"/>
      <c r="G37" s="45"/>
      <c r="H37" s="27"/>
      <c r="I37" s="30"/>
      <c r="J37" s="29"/>
      <c r="K37" s="2"/>
    </row>
    <row r="38" spans="1:11" ht="15" customHeight="1" x14ac:dyDescent="0.25">
      <c r="A38" s="34" t="s">
        <v>15</v>
      </c>
      <c r="B38" s="46" t="s">
        <v>24</v>
      </c>
      <c r="C38" s="46" t="s">
        <v>13</v>
      </c>
      <c r="D38" s="34" t="s">
        <v>16</v>
      </c>
      <c r="E38" s="34"/>
      <c r="F38" s="34"/>
      <c r="G38" s="38" t="s">
        <v>65</v>
      </c>
      <c r="H38" s="21"/>
      <c r="I38" s="7">
        <f>H38*G38</f>
        <v>0</v>
      </c>
      <c r="J38" s="29"/>
      <c r="K38" s="2"/>
    </row>
    <row r="39" spans="1:11" ht="15" customHeight="1" x14ac:dyDescent="0.25">
      <c r="A39" s="34" t="s">
        <v>15</v>
      </c>
      <c r="B39" s="46" t="s">
        <v>25</v>
      </c>
      <c r="C39" s="46" t="s">
        <v>13</v>
      </c>
      <c r="D39" s="34" t="s">
        <v>16</v>
      </c>
      <c r="E39" s="34"/>
      <c r="F39" s="34"/>
      <c r="G39" s="38" t="s">
        <v>65</v>
      </c>
      <c r="H39" s="21"/>
      <c r="I39" s="7">
        <f t="shared" ref="I39:I41" si="3">H39*G39</f>
        <v>0</v>
      </c>
      <c r="J39" s="29"/>
      <c r="K39" s="2"/>
    </row>
    <row r="40" spans="1:11" ht="15" customHeight="1" x14ac:dyDescent="0.25">
      <c r="A40" s="34" t="s">
        <v>15</v>
      </c>
      <c r="B40" s="46" t="s">
        <v>26</v>
      </c>
      <c r="C40" s="46" t="s">
        <v>13</v>
      </c>
      <c r="D40" s="34" t="s">
        <v>16</v>
      </c>
      <c r="E40" s="34"/>
      <c r="F40" s="34"/>
      <c r="G40" s="38" t="s">
        <v>65</v>
      </c>
      <c r="H40" s="21"/>
      <c r="I40" s="7">
        <f t="shared" si="3"/>
        <v>0</v>
      </c>
      <c r="J40" s="29"/>
      <c r="K40" s="2"/>
    </row>
    <row r="41" spans="1:11" ht="15" customHeight="1" x14ac:dyDescent="0.25">
      <c r="A41" s="34" t="s">
        <v>15</v>
      </c>
      <c r="B41" s="46" t="s">
        <v>27</v>
      </c>
      <c r="C41" s="46" t="s">
        <v>13</v>
      </c>
      <c r="D41" s="34" t="s">
        <v>16</v>
      </c>
      <c r="E41" s="34"/>
      <c r="F41" s="34"/>
      <c r="G41" s="38" t="s">
        <v>65</v>
      </c>
      <c r="H41" s="21"/>
      <c r="I41" s="7">
        <f t="shared" si="3"/>
        <v>0</v>
      </c>
      <c r="J41" s="29"/>
      <c r="K41" s="2"/>
    </row>
    <row r="42" spans="1:11" ht="15" customHeight="1" x14ac:dyDescent="0.25">
      <c r="A42" s="111" t="s">
        <v>28</v>
      </c>
      <c r="B42" s="112"/>
      <c r="C42" s="49"/>
      <c r="D42" s="50"/>
      <c r="E42" s="51"/>
      <c r="F42" s="51"/>
      <c r="G42" s="45"/>
      <c r="H42" s="27"/>
      <c r="I42" s="28"/>
      <c r="J42" s="29"/>
      <c r="K42" s="2"/>
    </row>
    <row r="43" spans="1:11" ht="15" customHeight="1" x14ac:dyDescent="0.25">
      <c r="A43" s="34" t="s">
        <v>67</v>
      </c>
      <c r="B43" s="34" t="s">
        <v>29</v>
      </c>
      <c r="C43" s="34" t="s">
        <v>7</v>
      </c>
      <c r="D43" s="34" t="s">
        <v>8</v>
      </c>
      <c r="E43" s="34"/>
      <c r="F43" s="34"/>
      <c r="G43" s="38" t="s">
        <v>59</v>
      </c>
      <c r="H43" s="21"/>
      <c r="I43" s="7">
        <f>H43*G43</f>
        <v>0</v>
      </c>
      <c r="J43" s="29"/>
      <c r="K43" s="2"/>
    </row>
    <row r="44" spans="1:11" ht="15" customHeight="1" x14ac:dyDescent="0.25">
      <c r="A44" s="34" t="s">
        <v>68</v>
      </c>
      <c r="B44" s="34" t="s">
        <v>29</v>
      </c>
      <c r="C44" s="34" t="s">
        <v>7</v>
      </c>
      <c r="D44" s="34" t="s">
        <v>8</v>
      </c>
      <c r="E44" s="34"/>
      <c r="F44" s="34"/>
      <c r="G44" s="38" t="s">
        <v>56</v>
      </c>
      <c r="H44" s="21"/>
      <c r="I44" s="7">
        <f>H44*G44</f>
        <v>0</v>
      </c>
      <c r="J44" s="29"/>
      <c r="K44" s="2"/>
    </row>
    <row r="45" spans="1:11" ht="15" customHeight="1" x14ac:dyDescent="0.25">
      <c r="A45" s="111" t="s">
        <v>30</v>
      </c>
      <c r="B45" s="112"/>
      <c r="C45" s="41"/>
      <c r="D45" s="49"/>
      <c r="E45" s="52"/>
      <c r="F45" s="52"/>
      <c r="G45" s="45"/>
      <c r="H45" s="27"/>
      <c r="I45" s="31"/>
      <c r="J45" s="29"/>
      <c r="K45" s="2"/>
    </row>
    <row r="46" spans="1:11" ht="15" customHeight="1" x14ac:dyDescent="0.25">
      <c r="A46" s="34" t="s">
        <v>9</v>
      </c>
      <c r="B46" s="34" t="s">
        <v>31</v>
      </c>
      <c r="C46" s="34" t="s">
        <v>7</v>
      </c>
      <c r="D46" s="34" t="s">
        <v>8</v>
      </c>
      <c r="E46" s="34"/>
      <c r="F46" s="64"/>
      <c r="G46" s="63" t="s">
        <v>59</v>
      </c>
      <c r="H46" s="21"/>
      <c r="I46" s="7">
        <f>H46*G46</f>
        <v>0</v>
      </c>
      <c r="J46" s="29"/>
      <c r="K46" s="2"/>
    </row>
    <row r="47" spans="1:11" ht="15" customHeight="1" x14ac:dyDescent="0.25">
      <c r="A47" s="34" t="s">
        <v>9</v>
      </c>
      <c r="B47" s="34" t="s">
        <v>32</v>
      </c>
      <c r="C47" s="34" t="s">
        <v>7</v>
      </c>
      <c r="D47" s="34" t="s">
        <v>8</v>
      </c>
      <c r="E47" s="34"/>
      <c r="F47" s="64"/>
      <c r="G47" s="63" t="s">
        <v>59</v>
      </c>
      <c r="H47" s="21"/>
      <c r="I47" s="7">
        <f t="shared" ref="I47:I54" si="4">H47*G47</f>
        <v>0</v>
      </c>
      <c r="J47" s="29"/>
      <c r="K47" s="2"/>
    </row>
    <row r="48" spans="1:11" ht="15" customHeight="1" x14ac:dyDescent="0.25">
      <c r="A48" s="34" t="s">
        <v>9</v>
      </c>
      <c r="B48" s="34" t="s">
        <v>33</v>
      </c>
      <c r="C48" s="34" t="s">
        <v>7</v>
      </c>
      <c r="D48" s="34" t="s">
        <v>8</v>
      </c>
      <c r="E48" s="53"/>
      <c r="F48" s="82"/>
      <c r="G48" s="63" t="s">
        <v>59</v>
      </c>
      <c r="H48" s="21"/>
      <c r="I48" s="7">
        <f t="shared" si="4"/>
        <v>0</v>
      </c>
      <c r="J48" s="29"/>
      <c r="K48" s="2"/>
    </row>
    <row r="49" spans="1:11" ht="15" customHeight="1" x14ac:dyDescent="0.25">
      <c r="A49" s="34" t="s">
        <v>9</v>
      </c>
      <c r="B49" s="34" t="s">
        <v>34</v>
      </c>
      <c r="C49" s="34" t="s">
        <v>7</v>
      </c>
      <c r="D49" s="34" t="s">
        <v>8</v>
      </c>
      <c r="E49" s="34"/>
      <c r="F49" s="64"/>
      <c r="G49" s="63" t="s">
        <v>59</v>
      </c>
      <c r="H49" s="21"/>
      <c r="I49" s="7">
        <f t="shared" si="4"/>
        <v>0</v>
      </c>
      <c r="J49" s="29"/>
      <c r="K49" s="2"/>
    </row>
    <row r="50" spans="1:11" ht="15" customHeight="1" x14ac:dyDescent="0.25">
      <c r="A50" s="34" t="s">
        <v>9</v>
      </c>
      <c r="B50" s="34" t="s">
        <v>35</v>
      </c>
      <c r="C50" s="34" t="s">
        <v>7</v>
      </c>
      <c r="D50" s="34" t="s">
        <v>8</v>
      </c>
      <c r="E50" s="34"/>
      <c r="F50" s="64"/>
      <c r="G50" s="63" t="s">
        <v>59</v>
      </c>
      <c r="H50" s="21"/>
      <c r="I50" s="7">
        <f t="shared" si="4"/>
        <v>0</v>
      </c>
      <c r="J50" s="29"/>
      <c r="K50" s="2"/>
    </row>
    <row r="51" spans="1:11" ht="15" customHeight="1" x14ac:dyDescent="0.25">
      <c r="A51" s="34" t="s">
        <v>9</v>
      </c>
      <c r="B51" s="34" t="s">
        <v>36</v>
      </c>
      <c r="C51" s="34" t="s">
        <v>7</v>
      </c>
      <c r="D51" s="34" t="s">
        <v>8</v>
      </c>
      <c r="E51" s="34"/>
      <c r="F51" s="64"/>
      <c r="G51" s="63" t="s">
        <v>61</v>
      </c>
      <c r="H51" s="21"/>
      <c r="I51" s="7">
        <f t="shared" si="4"/>
        <v>0</v>
      </c>
      <c r="J51" s="29"/>
      <c r="K51" s="2"/>
    </row>
    <row r="52" spans="1:11" ht="15" customHeight="1" x14ac:dyDescent="0.25">
      <c r="A52" s="34" t="s">
        <v>15</v>
      </c>
      <c r="B52" s="34" t="s">
        <v>33</v>
      </c>
      <c r="C52" s="34" t="s">
        <v>7</v>
      </c>
      <c r="D52" s="34" t="s">
        <v>8</v>
      </c>
      <c r="E52" s="34"/>
      <c r="F52" s="81"/>
      <c r="G52" s="63" t="s">
        <v>61</v>
      </c>
      <c r="H52" s="21"/>
      <c r="I52" s="7">
        <f t="shared" si="4"/>
        <v>0</v>
      </c>
      <c r="J52" s="29"/>
      <c r="K52" s="2"/>
    </row>
    <row r="53" spans="1:11" ht="15" customHeight="1" x14ac:dyDescent="0.25">
      <c r="A53" s="34" t="s">
        <v>15</v>
      </c>
      <c r="B53" s="34" t="s">
        <v>34</v>
      </c>
      <c r="C53" s="34" t="s">
        <v>7</v>
      </c>
      <c r="D53" s="34" t="s">
        <v>8</v>
      </c>
      <c r="E53" s="34"/>
      <c r="F53" s="81"/>
      <c r="G53" s="63" t="s">
        <v>61</v>
      </c>
      <c r="H53" s="21"/>
      <c r="I53" s="7">
        <f t="shared" si="4"/>
        <v>0</v>
      </c>
      <c r="J53" s="29"/>
      <c r="K53" s="2"/>
    </row>
    <row r="54" spans="1:11" ht="15" customHeight="1" x14ac:dyDescent="0.25">
      <c r="A54" s="34" t="s">
        <v>15</v>
      </c>
      <c r="B54" s="34" t="s">
        <v>35</v>
      </c>
      <c r="C54" s="34" t="s">
        <v>7</v>
      </c>
      <c r="D54" s="34" t="s">
        <v>8</v>
      </c>
      <c r="E54" s="34"/>
      <c r="F54" s="81"/>
      <c r="G54" s="63" t="s">
        <v>61</v>
      </c>
      <c r="H54" s="21"/>
      <c r="I54" s="7">
        <f t="shared" si="4"/>
        <v>0</v>
      </c>
      <c r="J54" s="29"/>
      <c r="K54" s="2"/>
    </row>
    <row r="55" spans="1:11" s="79" customFormat="1" ht="15" customHeight="1" x14ac:dyDescent="0.25">
      <c r="A55" s="111" t="s">
        <v>74</v>
      </c>
      <c r="B55" s="112"/>
      <c r="C55" s="49"/>
      <c r="D55" s="50"/>
      <c r="E55" s="51"/>
      <c r="F55" s="51"/>
      <c r="G55" s="45"/>
      <c r="H55" s="27"/>
      <c r="I55" s="28"/>
      <c r="K55" s="80"/>
    </row>
    <row r="56" spans="1:11" ht="15" customHeight="1" x14ac:dyDescent="0.25">
      <c r="A56" s="34" t="s">
        <v>37</v>
      </c>
      <c r="B56" s="34" t="s">
        <v>38</v>
      </c>
      <c r="C56" s="34" t="s">
        <v>13</v>
      </c>
      <c r="D56" s="34" t="s">
        <v>11</v>
      </c>
      <c r="E56" s="34"/>
      <c r="F56" s="34"/>
      <c r="G56" s="38" t="s">
        <v>65</v>
      </c>
      <c r="H56" s="21"/>
      <c r="I56" s="7">
        <f>H56*G56</f>
        <v>0</v>
      </c>
      <c r="J56" s="29"/>
      <c r="K56" s="2"/>
    </row>
    <row r="57" spans="1:11" ht="15" customHeight="1" x14ac:dyDescent="0.25">
      <c r="A57" s="34" t="s">
        <v>37</v>
      </c>
      <c r="B57" s="34" t="s">
        <v>39</v>
      </c>
      <c r="C57" s="34" t="s">
        <v>13</v>
      </c>
      <c r="D57" s="34" t="s">
        <v>11</v>
      </c>
      <c r="E57" s="34"/>
      <c r="F57" s="34"/>
      <c r="G57" s="38" t="s">
        <v>65</v>
      </c>
      <c r="H57" s="21"/>
      <c r="I57" s="7">
        <f>H57*G57</f>
        <v>0</v>
      </c>
      <c r="J57" s="29"/>
      <c r="K57" s="2"/>
    </row>
    <row r="58" spans="1:11" ht="15" customHeight="1" x14ac:dyDescent="0.25">
      <c r="A58" s="34" t="s">
        <v>37</v>
      </c>
      <c r="B58" s="34" t="s">
        <v>40</v>
      </c>
      <c r="C58" s="34" t="s">
        <v>13</v>
      </c>
      <c r="D58" s="34" t="s">
        <v>11</v>
      </c>
      <c r="E58" s="34"/>
      <c r="F58" s="34"/>
      <c r="G58" s="38" t="s">
        <v>65</v>
      </c>
      <c r="H58" s="21"/>
      <c r="I58" s="7">
        <f t="shared" ref="I58" si="5">H58*G58</f>
        <v>0</v>
      </c>
      <c r="K58" s="2"/>
    </row>
    <row r="59" spans="1:11" ht="15" customHeight="1" x14ac:dyDescent="0.25">
      <c r="A59" s="111" t="s">
        <v>41</v>
      </c>
      <c r="B59" s="112"/>
      <c r="C59" s="49"/>
      <c r="D59" s="50"/>
      <c r="E59" s="51"/>
      <c r="F59" s="51"/>
      <c r="G59" s="35"/>
      <c r="H59" s="17"/>
      <c r="I59" s="8"/>
      <c r="K59" s="2"/>
    </row>
    <row r="60" spans="1:11" ht="30" customHeight="1" thickBot="1" x14ac:dyDescent="0.3">
      <c r="A60" s="54" t="s">
        <v>42</v>
      </c>
      <c r="B60" s="54" t="s">
        <v>43</v>
      </c>
      <c r="C60" s="55"/>
      <c r="D60" s="56" t="s">
        <v>44</v>
      </c>
      <c r="E60" s="56"/>
      <c r="F60" s="56"/>
      <c r="G60" s="57">
        <v>200000</v>
      </c>
      <c r="H60" s="58"/>
      <c r="I60" s="59">
        <f>G60*H60+G60</f>
        <v>200000</v>
      </c>
      <c r="J60" s="6"/>
      <c r="K60" s="2"/>
    </row>
    <row r="61" spans="1:11" ht="22.5" customHeight="1" thickBot="1" x14ac:dyDescent="0.3">
      <c r="A61" s="60" t="s">
        <v>130</v>
      </c>
      <c r="B61" s="61"/>
      <c r="C61" s="61"/>
      <c r="D61" s="61"/>
      <c r="E61" s="61"/>
      <c r="F61" s="61"/>
      <c r="G61" s="62"/>
      <c r="H61" s="62"/>
      <c r="I61" s="78">
        <f>SUM(I6:I60)</f>
        <v>200000</v>
      </c>
    </row>
  </sheetData>
  <sheetProtection selectLockedCells="1"/>
  <mergeCells count="12">
    <mergeCell ref="A17:B17"/>
    <mergeCell ref="A1:I1"/>
    <mergeCell ref="A3:B3"/>
    <mergeCell ref="A4:B4"/>
    <mergeCell ref="A5:B5"/>
    <mergeCell ref="A16:B16"/>
    <mergeCell ref="A59:B59"/>
    <mergeCell ref="A28:B28"/>
    <mergeCell ref="A37:B37"/>
    <mergeCell ref="A42:B42"/>
    <mergeCell ref="A45:B45"/>
    <mergeCell ref="A55:B55"/>
  </mergeCell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36EFA-C804-4412-B60B-D7834AA8264B}">
  <dimension ref="A1:F28"/>
  <sheetViews>
    <sheetView workbookViewId="0">
      <selection activeCell="C43" sqref="C43"/>
    </sheetView>
  </sheetViews>
  <sheetFormatPr baseColWidth="10" defaultRowHeight="12.75" x14ac:dyDescent="0.2"/>
  <cols>
    <col min="1" max="1" width="11.42578125" style="85"/>
    <col min="2" max="2" width="57.85546875" style="85" customWidth="1"/>
    <col min="3" max="3" width="14" style="102" customWidth="1"/>
    <col min="4" max="5" width="22.42578125" style="85" customWidth="1"/>
    <col min="6" max="6" width="22.85546875" style="85" customWidth="1"/>
    <col min="7" max="16384" width="11.42578125" style="85"/>
  </cols>
  <sheetData>
    <row r="1" spans="1:6" x14ac:dyDescent="0.2">
      <c r="A1" s="108"/>
      <c r="B1" s="108"/>
      <c r="C1" s="84"/>
      <c r="D1" s="83"/>
      <c r="E1" s="83"/>
      <c r="F1" s="83"/>
    </row>
    <row r="2" spans="1:6" x14ac:dyDescent="0.2">
      <c r="A2" s="108"/>
      <c r="B2" s="108"/>
      <c r="C2" s="84"/>
      <c r="D2" s="83"/>
      <c r="E2" s="83"/>
      <c r="F2" s="83"/>
    </row>
    <row r="3" spans="1:6" x14ac:dyDescent="0.2">
      <c r="A3" s="83"/>
      <c r="B3" s="86" t="s">
        <v>106</v>
      </c>
      <c r="C3" s="87"/>
      <c r="D3" s="88"/>
      <c r="E3" s="88"/>
      <c r="F3" s="88"/>
    </row>
    <row r="4" spans="1:6" x14ac:dyDescent="0.2">
      <c r="A4" s="83"/>
      <c r="B4" s="109"/>
      <c r="C4" s="109"/>
      <c r="D4" s="109"/>
      <c r="E4" s="109"/>
      <c r="F4" s="109"/>
    </row>
    <row r="5" spans="1:6" x14ac:dyDescent="0.2">
      <c r="A5" s="83"/>
      <c r="B5" s="110"/>
      <c r="C5" s="110"/>
      <c r="D5" s="110"/>
      <c r="E5" s="110"/>
      <c r="F5" s="110"/>
    </row>
    <row r="6" spans="1:6" x14ac:dyDescent="0.2">
      <c r="A6" s="83"/>
      <c r="B6" s="86" t="s">
        <v>107</v>
      </c>
      <c r="C6" s="87" t="s">
        <v>108</v>
      </c>
      <c r="D6" s="89" t="s">
        <v>109</v>
      </c>
      <c r="E6" s="86" t="s">
        <v>110</v>
      </c>
      <c r="F6" s="103" t="s">
        <v>126</v>
      </c>
    </row>
    <row r="7" spans="1:6" x14ac:dyDescent="0.2">
      <c r="A7" s="108"/>
      <c r="B7" s="108"/>
      <c r="C7" s="90"/>
      <c r="D7" s="91"/>
      <c r="E7" s="91"/>
    </row>
    <row r="8" spans="1:6" x14ac:dyDescent="0.2">
      <c r="A8" s="108"/>
      <c r="B8" s="108"/>
      <c r="C8" s="84"/>
      <c r="D8" s="84"/>
      <c r="E8" s="92"/>
    </row>
    <row r="9" spans="1:6" x14ac:dyDescent="0.2">
      <c r="A9" s="98"/>
      <c r="B9" s="91" t="s">
        <v>112</v>
      </c>
      <c r="C9" s="93"/>
      <c r="D9" s="93"/>
      <c r="E9" s="94"/>
    </row>
    <row r="10" spans="1:6" x14ac:dyDescent="0.2">
      <c r="A10" s="98"/>
      <c r="B10" s="96" t="s">
        <v>113</v>
      </c>
      <c r="C10" s="93">
        <v>2</v>
      </c>
      <c r="D10" s="93" t="s">
        <v>111</v>
      </c>
      <c r="E10" s="95"/>
      <c r="F10" s="85">
        <f>C10*E10</f>
        <v>0</v>
      </c>
    </row>
    <row r="11" spans="1:6" x14ac:dyDescent="0.2">
      <c r="A11" s="98"/>
      <c r="B11" s="96" t="s">
        <v>128</v>
      </c>
      <c r="C11" s="93">
        <v>2</v>
      </c>
      <c r="D11" s="93" t="s">
        <v>111</v>
      </c>
      <c r="E11" s="95"/>
      <c r="F11" s="85">
        <f t="shared" ref="F11:F23" si="0">C11*E11</f>
        <v>0</v>
      </c>
    </row>
    <row r="12" spans="1:6" x14ac:dyDescent="0.2">
      <c r="A12" s="98"/>
      <c r="B12" s="96" t="s">
        <v>114</v>
      </c>
      <c r="C12" s="93">
        <v>4</v>
      </c>
      <c r="D12" s="93" t="s">
        <v>111</v>
      </c>
      <c r="E12" s="95"/>
      <c r="F12" s="85">
        <f t="shared" si="0"/>
        <v>0</v>
      </c>
    </row>
    <row r="13" spans="1:6" x14ac:dyDescent="0.2">
      <c r="A13" s="98"/>
      <c r="B13" s="96" t="s">
        <v>115</v>
      </c>
      <c r="C13" s="93">
        <v>2</v>
      </c>
      <c r="D13" s="93" t="s">
        <v>111</v>
      </c>
      <c r="E13" s="95"/>
      <c r="F13" s="85">
        <f t="shared" si="0"/>
        <v>0</v>
      </c>
    </row>
    <row r="14" spans="1:6" x14ac:dyDescent="0.2">
      <c r="A14" s="98"/>
      <c r="B14" s="96" t="s">
        <v>116</v>
      </c>
      <c r="C14" s="93">
        <v>2</v>
      </c>
      <c r="D14" s="93" t="s">
        <v>111</v>
      </c>
      <c r="E14" s="95"/>
      <c r="F14" s="85">
        <f t="shared" si="0"/>
        <v>0</v>
      </c>
    </row>
    <row r="15" spans="1:6" x14ac:dyDescent="0.2">
      <c r="A15" s="98"/>
      <c r="B15" s="96" t="s">
        <v>117</v>
      </c>
      <c r="C15" s="93">
        <v>2</v>
      </c>
      <c r="D15" s="93" t="s">
        <v>111</v>
      </c>
      <c r="E15" s="95"/>
      <c r="F15" s="85">
        <f t="shared" si="0"/>
        <v>0</v>
      </c>
    </row>
    <row r="16" spans="1:6" x14ac:dyDescent="0.2">
      <c r="A16" s="98"/>
      <c r="B16" s="96" t="s">
        <v>129</v>
      </c>
      <c r="C16" s="93">
        <v>2</v>
      </c>
      <c r="D16" s="93" t="s">
        <v>111</v>
      </c>
      <c r="E16" s="95"/>
      <c r="F16" s="85">
        <f t="shared" si="0"/>
        <v>0</v>
      </c>
    </row>
    <row r="17" spans="1:6" x14ac:dyDescent="0.2">
      <c r="A17" s="98"/>
      <c r="B17" s="91" t="s">
        <v>118</v>
      </c>
      <c r="C17" s="93"/>
      <c r="D17" s="93"/>
      <c r="E17" s="94"/>
    </row>
    <row r="18" spans="1:6" x14ac:dyDescent="0.2">
      <c r="A18" s="98"/>
      <c r="B18" s="96" t="s">
        <v>119</v>
      </c>
      <c r="C18" s="93">
        <v>3</v>
      </c>
      <c r="D18" s="93" t="s">
        <v>111</v>
      </c>
      <c r="E18" s="95"/>
      <c r="F18" s="85">
        <f t="shared" si="0"/>
        <v>0</v>
      </c>
    </row>
    <row r="19" spans="1:6" x14ac:dyDescent="0.2">
      <c r="A19" s="98"/>
      <c r="B19" s="96" t="s">
        <v>120</v>
      </c>
      <c r="C19" s="93">
        <v>2</v>
      </c>
      <c r="D19" s="93" t="s">
        <v>111</v>
      </c>
      <c r="E19" s="95"/>
      <c r="F19" s="85">
        <f t="shared" si="0"/>
        <v>0</v>
      </c>
    </row>
    <row r="20" spans="1:6" x14ac:dyDescent="0.2">
      <c r="A20" s="98"/>
      <c r="B20" s="91" t="s">
        <v>121</v>
      </c>
      <c r="C20" s="93"/>
      <c r="D20" s="93"/>
      <c r="E20" s="94"/>
    </row>
    <row r="21" spans="1:6" x14ac:dyDescent="0.2">
      <c r="A21" s="98"/>
      <c r="B21" s="98" t="s">
        <v>122</v>
      </c>
      <c r="C21" s="93">
        <v>4</v>
      </c>
      <c r="D21" s="93" t="s">
        <v>111</v>
      </c>
      <c r="E21" s="95"/>
      <c r="F21" s="85">
        <f t="shared" si="0"/>
        <v>0</v>
      </c>
    </row>
    <row r="22" spans="1:6" x14ac:dyDescent="0.2">
      <c r="A22" s="98"/>
      <c r="B22" s="98" t="s">
        <v>123</v>
      </c>
      <c r="C22" s="93">
        <v>2</v>
      </c>
      <c r="D22" s="93" t="s">
        <v>111</v>
      </c>
      <c r="E22" s="95"/>
      <c r="F22" s="85">
        <f t="shared" si="0"/>
        <v>0</v>
      </c>
    </row>
    <row r="23" spans="1:6" x14ac:dyDescent="0.2">
      <c r="A23" s="98"/>
      <c r="B23" s="98" t="s">
        <v>124</v>
      </c>
      <c r="C23" s="93">
        <v>2</v>
      </c>
      <c r="D23" s="93" t="s">
        <v>111</v>
      </c>
      <c r="E23" s="95"/>
      <c r="F23" s="85">
        <f t="shared" si="0"/>
        <v>0</v>
      </c>
    </row>
    <row r="24" spans="1:6" ht="13.5" thickBot="1" x14ac:dyDescent="0.25">
      <c r="A24" s="98"/>
      <c r="B24" s="98"/>
      <c r="C24" s="93"/>
      <c r="D24" s="93"/>
      <c r="E24" s="93"/>
      <c r="F24" s="97"/>
    </row>
    <row r="25" spans="1:6" ht="13.5" thickBot="1" x14ac:dyDescent="0.25">
      <c r="A25" s="98"/>
      <c r="B25" s="100" t="s">
        <v>125</v>
      </c>
      <c r="C25" s="101"/>
      <c r="D25" s="99"/>
      <c r="E25" s="99"/>
      <c r="F25" s="104">
        <f>SUM(F10:F24)</f>
        <v>0</v>
      </c>
    </row>
    <row r="28" spans="1:6" ht="51" x14ac:dyDescent="0.2">
      <c r="B28" s="96" t="s">
        <v>131</v>
      </c>
    </row>
  </sheetData>
  <mergeCells count="6">
    <mergeCell ref="A8:B8"/>
    <mergeCell ref="A1:B1"/>
    <mergeCell ref="A2:B2"/>
    <mergeCell ref="B4:F4"/>
    <mergeCell ref="B5:F5"/>
    <mergeCell ref="A7:B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93997-9817-4646-89D7-F5D74DA8FDD4}">
  <dimension ref="A1:E12"/>
  <sheetViews>
    <sheetView workbookViewId="0">
      <selection activeCell="B21" sqref="B21"/>
    </sheetView>
  </sheetViews>
  <sheetFormatPr baseColWidth="10" defaultRowHeight="15" x14ac:dyDescent="0.25"/>
  <cols>
    <col min="1" max="1" width="62.140625" customWidth="1"/>
    <col min="2" max="2" width="157.42578125" customWidth="1"/>
  </cols>
  <sheetData>
    <row r="1" spans="1:5" x14ac:dyDescent="0.25">
      <c r="A1" s="3" t="s">
        <v>45</v>
      </c>
      <c r="B1" s="4" t="s">
        <v>46</v>
      </c>
      <c r="C1" s="75"/>
      <c r="D1" s="75"/>
      <c r="E1" s="75"/>
    </row>
    <row r="2" spans="1:5" x14ac:dyDescent="0.25">
      <c r="A2" s="5" t="s">
        <v>47</v>
      </c>
      <c r="B2" s="71"/>
      <c r="C2" s="76"/>
      <c r="D2" s="76"/>
      <c r="E2" s="76"/>
    </row>
    <row r="3" spans="1:5" x14ac:dyDescent="0.25">
      <c r="A3" s="5" t="s">
        <v>48</v>
      </c>
      <c r="B3" s="72"/>
      <c r="C3" s="77"/>
      <c r="D3" s="77"/>
      <c r="E3" s="77"/>
    </row>
    <row r="4" spans="1:5" x14ac:dyDescent="0.25">
      <c r="A4" s="5" t="s">
        <v>49</v>
      </c>
      <c r="B4" s="72"/>
      <c r="C4" s="77"/>
      <c r="D4" s="77"/>
      <c r="E4" s="77"/>
    </row>
    <row r="5" spans="1:5" x14ac:dyDescent="0.25">
      <c r="A5" s="5"/>
      <c r="B5" s="71"/>
      <c r="C5" s="76"/>
      <c r="D5" s="76"/>
      <c r="E5" s="76"/>
    </row>
    <row r="6" spans="1:5" x14ac:dyDescent="0.25">
      <c r="A6" s="5" t="s">
        <v>98</v>
      </c>
      <c r="B6" s="73"/>
      <c r="C6" s="77"/>
      <c r="D6" s="77"/>
      <c r="E6" s="77"/>
    </row>
    <row r="7" spans="1:5" x14ac:dyDescent="0.25">
      <c r="A7" s="5"/>
      <c r="B7" s="71"/>
      <c r="C7" s="76"/>
      <c r="D7" s="76"/>
      <c r="E7" s="76"/>
    </row>
    <row r="8" spans="1:5" x14ac:dyDescent="0.25">
      <c r="A8" s="5" t="s">
        <v>50</v>
      </c>
      <c r="B8" s="71"/>
      <c r="C8" s="76"/>
      <c r="D8" s="76"/>
      <c r="E8" s="76"/>
    </row>
    <row r="9" spans="1:5" x14ac:dyDescent="0.25">
      <c r="A9" s="5" t="s">
        <v>51</v>
      </c>
      <c r="B9" s="72"/>
      <c r="C9" s="77"/>
      <c r="D9" s="77"/>
      <c r="E9" s="77"/>
    </row>
    <row r="10" spans="1:5" x14ac:dyDescent="0.25">
      <c r="A10" s="5" t="s">
        <v>52</v>
      </c>
      <c r="B10" s="74"/>
      <c r="C10" s="76"/>
      <c r="D10" s="76"/>
      <c r="E10" s="76"/>
    </row>
    <row r="11" spans="1:5" x14ac:dyDescent="0.25">
      <c r="A11" s="5"/>
      <c r="B11" s="71"/>
      <c r="C11" s="76"/>
      <c r="D11" s="76"/>
      <c r="E11" s="76"/>
    </row>
    <row r="12" spans="1:5" ht="30" x14ac:dyDescent="0.25">
      <c r="A12" s="5" t="s">
        <v>53</v>
      </c>
      <c r="B12" s="71"/>
      <c r="C12" s="76"/>
      <c r="D12" s="76"/>
      <c r="E12" s="76"/>
    </row>
  </sheetData>
  <protectedRanges>
    <protectedRange sqref="B8:B12 B3:B6" name="Område1_1_2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c3e2cee46b449c685e6661f528390ad xmlns="1446590e-b397-4948-98cc-2ba3c8972ca4">
      <Terms xmlns="http://schemas.microsoft.com/office/infopath/2007/PartnerControls">
        <TermInfo xmlns="http://schemas.microsoft.com/office/infopath/2007/PartnerControls">
          <TermName xmlns="http://schemas.microsoft.com/office/infopath/2007/PartnerControls">03 Konkurransegrunnlag</TermName>
          <TermId xmlns="http://schemas.microsoft.com/office/infopath/2007/PartnerControls">d7985083-97ce-49e9-b4cf-aab4635ea3b4</TermId>
        </TermInfo>
      </Terms>
    </dc3e2cee46b449c685e6661f528390ad>
    <ContractDocumentArchivable xmlns="1446590e-b397-4948-98cc-2ba3c8972ca4">false</ContractDocumentArchivable>
    <TaxCatchAll xmlns="1446590e-b397-4948-98cc-2ba3c8972ca4">
      <Value>4</Value>
    </TaxCatchAll>
    <ContractPhaseDocument xmlns="1446590e-b397-4948-98cc-2ba3c8972ca4" xsi:nil="true"/>
    <ContractDocumentSupplier xmlns="1446590e-b397-4948-98cc-2ba3c8972ca4" xsi:nil="true"/>
    <n1f71e6e8f2c42bc8de9b61289a9ae83 xmlns="1446590e-b397-4948-98cc-2ba3c8972ca4">
      <Terms xmlns="http://schemas.microsoft.com/office/infopath/2007/PartnerControls"/>
    </n1f71e6e8f2c42bc8de9b61289a9ae83>
    <ContractType xmlns="1446590e-b397-4948-98cc-2ba3c8972ca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35979382-3a25-4d81-ad6a-e013d1bb35f1" ContentTypeId="0x010100EE04A17F31714CF689F55AD2A6CBD717" PreviousValue="false"/>
</file>

<file path=customXml/item4.xml><?xml version="1.0" encoding="utf-8"?>
<ct:contentTypeSchema xmlns:ct="http://schemas.microsoft.com/office/2006/metadata/contentType" xmlns:ma="http://schemas.microsoft.com/office/2006/metadata/properties/metaAttributes" ct:_="" ma:_="" ma:contentTypeName="Forsvarsbygg kontraktdokument" ma:contentTypeID="0x010100EE04A17F31714CF689F55AD2A6CBD71700B04D527214073A4DA5F4936AD6913803" ma:contentTypeVersion="3" ma:contentTypeDescription="Opprett et nytt dokument." ma:contentTypeScope="" ma:versionID="ff246abf04ae71ebb7be757c37904964">
  <xsd:schema xmlns:xsd="http://www.w3.org/2001/XMLSchema" xmlns:xs="http://www.w3.org/2001/XMLSchema" xmlns:p="http://schemas.microsoft.com/office/2006/metadata/properties" xmlns:ns2="1446590e-b397-4948-98cc-2ba3c8972ca4" targetNamespace="http://schemas.microsoft.com/office/2006/metadata/properties" ma:root="true" ma:fieldsID="52721ab63f880c575e53bfa784291882" ns2:_="">
    <xsd:import namespace="1446590e-b397-4948-98cc-2ba3c8972ca4"/>
    <xsd:element name="properties">
      <xsd:complexType>
        <xsd:sequence>
          <xsd:element name="documentManagement">
            <xsd:complexType>
              <xsd:all>
                <xsd:element ref="ns2:TaxCatchAll" minOccurs="0"/>
                <xsd:element ref="ns2:TaxCatchAllLabel" minOccurs="0"/>
                <xsd:element ref="ns2:ContractType" minOccurs="0"/>
                <xsd:element ref="ns2:ContractDocumentSupplier" minOccurs="0"/>
                <xsd:element ref="ns2:dc3e2cee46b449c685e6661f528390ad" minOccurs="0"/>
                <xsd:element ref="ns2:n1f71e6e8f2c42bc8de9b61289a9ae83" minOccurs="0"/>
                <xsd:element ref="ns2:ContractDocumentArchivable" minOccurs="0"/>
                <xsd:element ref="ns2:ContractPhas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46590e-b397-4948-98cc-2ba3c8972ca4"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5baff9dc-4413-4991-8421-1ae8317768ac}" ma:internalName="TaxCatchAll" ma:showField="CatchAllData" ma:web="2a57f988-9ab1-4d86-9746-6a12034c0654">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5baff9dc-4413-4991-8421-1ae8317768ac}" ma:internalName="TaxCatchAllLabel" ma:readOnly="true" ma:showField="CatchAllDataLabel" ma:web="2a57f988-9ab1-4d86-9746-6a12034c0654">
      <xsd:complexType>
        <xsd:complexContent>
          <xsd:extension base="dms:MultiChoiceLookup">
            <xsd:sequence>
              <xsd:element name="Value" type="dms:Lookup" maxOccurs="unbounded" minOccurs="0" nillable="true"/>
            </xsd:sequence>
          </xsd:extension>
        </xsd:complexContent>
      </xsd:complexType>
    </xsd:element>
    <xsd:element name="ContractType" ma:index="10" nillable="true" ma:displayName="Kontrakttype" ma:internalName="ContractType" ma:readOnly="false">
      <xsd:simpleType>
        <xsd:restriction base="dms:Text"/>
      </xsd:simpleType>
    </xsd:element>
    <xsd:element name="ContractDocumentSupplier" ma:index="11" nillable="true" ma:displayName="Leverandør" ma:internalName="ContractDocumentSupplier">
      <xsd:simpleType>
        <xsd:restriction base="dms:Text"/>
      </xsd:simpleType>
    </xsd:element>
    <xsd:element name="dc3e2cee46b449c685e6661f528390ad" ma:index="12" ma:taxonomy="true" ma:internalName="dc3e2cee46b449c685e6661f528390ad" ma:taxonomyFieldName="ContractDocumentCategories" ma:displayName="Kategori" ma:fieldId="{dc3e2cee-46b4-49c6-85e6-661f528390ad}" ma:taxonomyMulti="true" ma:sspId="35979382-3a25-4d81-ad6a-e013d1bb35f1" ma:termSetId="1e4c14e8-2886-4788-a536-49c1421d1beb" ma:anchorId="00000000-0000-0000-0000-000000000000" ma:open="true" ma:isKeyword="false">
      <xsd:complexType>
        <xsd:sequence>
          <xsd:element ref="pc:Terms" minOccurs="0" maxOccurs="1"/>
        </xsd:sequence>
      </xsd:complexType>
    </xsd:element>
    <xsd:element name="n1f71e6e8f2c42bc8de9b61289a9ae83" ma:index="14" nillable="true" ma:taxonomy="true" ma:internalName="n1f71e6e8f2c42bc8de9b61289a9ae83" ma:taxonomyFieldName="ContractDocumentKeywords" ma:displayName="Nøkkelord" ma:fieldId="{71f71e6e-8f2c-42bc-8de9-b61289a9ae83}" ma:taxonomyMulti="true" ma:sspId="35979382-3a25-4d81-ad6a-e013d1bb35f1" ma:termSetId="1c8177db-c8b8-47d3-9db4-2db2a62f6fe3" ma:anchorId="00000000-0000-0000-0000-000000000000" ma:open="true" ma:isKeyword="false">
      <xsd:complexType>
        <xsd:sequence>
          <xsd:element ref="pc:Terms" minOccurs="0" maxOccurs="1"/>
        </xsd:sequence>
      </xsd:complexType>
    </xsd:element>
    <xsd:element name="ContractDocumentArchivable" ma:index="16" nillable="true" ma:displayName="Arkivverdig" ma:internalName="ContractDocumentArchivable">
      <xsd:simpleType>
        <xsd:restriction base="dms:Boolean"/>
      </xsd:simpleType>
    </xsd:element>
    <xsd:element name="ContractPhaseDocument" ma:index="17" nillable="true" ma:displayName="Kontraktfase" ma:internalName="ContractPhaseDocument">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EDD578-9823-4036-AFAF-23018839C84D}">
  <ds:schemaRefs>
    <ds:schemaRef ds:uri="http://www.w3.org/XML/1998/namespace"/>
    <ds:schemaRef ds:uri="http://purl.org/dc/dcmitype/"/>
    <ds:schemaRef ds:uri="http://schemas.microsoft.com/office/2006/metadata/properties"/>
    <ds:schemaRef ds:uri="http://schemas.openxmlformats.org/package/2006/metadata/core-properties"/>
    <ds:schemaRef ds:uri="1446590e-b397-4948-98cc-2ba3c8972ca4"/>
    <ds:schemaRef ds:uri="http://schemas.microsoft.com/office/infopath/2007/PartnerControls"/>
    <ds:schemaRef ds:uri="http://purl.org/dc/elements/1.1/"/>
    <ds:schemaRef ds:uri="http://schemas.microsoft.com/office/2006/documentManagement/types"/>
    <ds:schemaRef ds:uri="http://purl.org/dc/terms/"/>
  </ds:schemaRefs>
</ds:datastoreItem>
</file>

<file path=customXml/itemProps2.xml><?xml version="1.0" encoding="utf-8"?>
<ds:datastoreItem xmlns:ds="http://schemas.openxmlformats.org/officeDocument/2006/customXml" ds:itemID="{F5BA66C9-A30B-4E76-9DE8-5B8C79A2B311}">
  <ds:schemaRefs>
    <ds:schemaRef ds:uri="http://schemas.microsoft.com/sharepoint/v3/contenttype/forms"/>
  </ds:schemaRefs>
</ds:datastoreItem>
</file>

<file path=customXml/itemProps3.xml><?xml version="1.0" encoding="utf-8"?>
<ds:datastoreItem xmlns:ds="http://schemas.openxmlformats.org/officeDocument/2006/customXml" ds:itemID="{47A86E23-3F36-4FF7-961E-5E2513FB279F}">
  <ds:schemaRefs>
    <ds:schemaRef ds:uri="Microsoft.SharePoint.Taxonomy.ContentTypeSync"/>
  </ds:schemaRefs>
</ds:datastoreItem>
</file>

<file path=customXml/itemProps4.xml><?xml version="1.0" encoding="utf-8"?>
<ds:datastoreItem xmlns:ds="http://schemas.openxmlformats.org/officeDocument/2006/customXml" ds:itemID="{4EB57FC7-B5FF-476C-AF3E-0FF639B08D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46590e-b397-4948-98cc-2ba3c8972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Veiledning</vt:lpstr>
      <vt:lpstr>B1 Prisskjema - Sørvest</vt:lpstr>
      <vt:lpstr>B2 Oppmøtekostnad</vt:lpstr>
      <vt:lpstr>Leverandørens kontaktinfo</vt:lpstr>
    </vt:vector>
  </TitlesOfParts>
  <Company>Forsvarsbygg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Vedlegg 9 - Prisskjema Jåttå, Rogaland og Agder</dc:title>
  <dc:creator>Henriksen, Bjørnar</dc:creator>
  <cp:lastModifiedBy>Lundberg, Maritha</cp:lastModifiedBy>
  <dcterms:created xsi:type="dcterms:W3CDTF">2023-03-24T09:14:24Z</dcterms:created>
  <dcterms:modified xsi:type="dcterms:W3CDTF">2026-05-13T14:09:25Z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0x010100EE04A17F31714CF689F55AD2A6CBD71700B04D527214073A4DA5F4936AD6913803</vt:lpwstr>
  </property>
  <property fmtid="{D5CDD505-2E9C-101B-9397-08002B2CF9AE}" pid="3" name="ContractDocumentKeywords">
    <vt:lpwstr/>
  </property>
  <property fmtid="{D5CDD505-2E9C-101B-9397-08002B2CF9AE}" pid="4" name="ContractDocumentCategories">
    <vt:lpwstr>4;#03 Konkurransegrunnlag|d7985083-97ce-49e9-b4cf-aab4635ea3b4</vt:lpwstr>
  </property>
</Properties>
</file>